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drawings/drawing2.xml" ContentType="application/vnd.openxmlformats-officedocument.drawing+xml"/>
  <Override PartName="/xl/tables/table3.xml" ContentType="application/vnd.openxmlformats-officedocument.spreadsheetml.table+xml"/>
  <Override PartName="/xl/charts/chart1.xml" ContentType="application/vnd.openxmlformats-officedocument.drawingml.chart+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26"/>
  <workbookPr defaultThemeVersion="166925"/>
  <mc:AlternateContent xmlns:mc="http://schemas.openxmlformats.org/markup-compatibility/2006">
    <mc:Choice Requires="x15">
      <x15ac:absPath xmlns:x15ac="http://schemas.microsoft.com/office/spreadsheetml/2010/11/ac" url="https://minsaludcol-my.sharepoint.com/personal/dangarita_minsalud_gov_co/Documents/PLAN PLURIANUAL/2026/Abril 2026/"/>
    </mc:Choice>
  </mc:AlternateContent>
  <xr:revisionPtr revIDLastSave="0" documentId="8_{D5E0C695-58AB-4FC1-AD5A-190B38BE814E}" xr6:coauthVersionLast="47" xr6:coauthVersionMax="47" xr10:uidLastSave="{00000000-0000-0000-0000-000000000000}"/>
  <bookViews>
    <workbookView xWindow="-120" yWindow="-120" windowWidth="29040" windowHeight="15720" firstSheet="4" activeTab="4" xr2:uid="{DCBB50DC-976B-456A-9C22-BDCA20545105}"/>
  </bookViews>
  <sheets>
    <sheet name="OTIC" sheetId="8" r:id="rId1"/>
    <sheet name="PPI Vs PIIP" sheetId="49" state="hidden" r:id="rId2"/>
    <sheet name="Lista" sheetId="38" state="hidden" r:id="rId3"/>
    <sheet name="Hoja4" sheetId="26" state="hidden" r:id="rId4"/>
    <sheet name="Prestación de Servicios F" sheetId="46" r:id="rId5"/>
    <sheet name="Emergencias" sheetId="6" r:id="rId6"/>
    <sheet name="Aseguramiento" sheetId="25" r:id="rId7"/>
    <sheet name="Epidemiología y Demografía" sheetId="39" r:id="rId8"/>
    <sheet name="Fuente Financiamiento" sheetId="40" state="hidden" r:id="rId9"/>
    <sheet name="Medicamentos" sheetId="14" r:id="rId10"/>
    <sheet name="Hoja1" sheetId="16" state="hidden" r:id="rId11"/>
    <sheet name="Talento Humano Salud " sheetId="22" r:id="rId12"/>
    <sheet name="Promoción y Prevención" sheetId="9" r:id="rId13"/>
    <sheet name="Calidad" sheetId="13" r:id="rId14"/>
    <sheet name="Hoja3" sheetId="21" state="hidden" r:id="rId15"/>
    <sheet name="ESTADO OCTUBRE" sheetId="36" state="hidden" r:id="rId16"/>
  </sheets>
  <definedNames>
    <definedName name="_xlnm._FilterDatabase" localSheetId="13" hidden="1">Calidad!#REF!</definedName>
    <definedName name="_xlnm._FilterDatabase" localSheetId="5" hidden="1">Emergencias!#REF!</definedName>
    <definedName name="_xlnm._FilterDatabase" localSheetId="9" hidden="1">Medicamentos!$A$4:$V$5</definedName>
    <definedName name="_xlnm._FilterDatabase" localSheetId="0" hidden="1">OTIC!#REF!</definedName>
    <definedName name="_xlnm._FilterDatabase" localSheetId="4" hidden="1">'Prestación de Servicios F'!$A$1:$AD$67</definedName>
    <definedName name="_xlnm._FilterDatabase" localSheetId="12" hidden="1">'Promoción y Prevención'!$A$1:$T$7</definedName>
    <definedName name="ESTADOS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6" i="13" l="1"/>
  <c r="J7" i="6"/>
  <c r="J8" i="6"/>
  <c r="J6" i="6"/>
  <c r="L7" i="6"/>
  <c r="L8" i="6"/>
  <c r="L6" i="6"/>
  <c r="H6" i="6"/>
  <c r="E11" i="14"/>
  <c r="H11" i="14" s="1"/>
  <c r="H10" i="14"/>
  <c r="D9" i="14"/>
  <c r="E9" i="14" s="1"/>
  <c r="H9" i="14" s="1"/>
  <c r="D8" i="14"/>
  <c r="E8" i="14" s="1"/>
  <c r="H8" i="14" s="1"/>
  <c r="H7" i="6"/>
  <c r="H8" i="6"/>
  <c r="H7" i="22"/>
  <c r="H8" i="22"/>
  <c r="H9" i="22"/>
  <c r="H10" i="22"/>
  <c r="H6" i="22"/>
  <c r="A3" i="39" l="1"/>
  <c r="A2" i="39"/>
  <c r="A1" i="39"/>
  <c r="A1" i="6"/>
  <c r="D16" i="36"/>
  <c r="D10" i="36"/>
  <c r="D5" i="36"/>
  <c r="D9" i="36"/>
  <c r="D7" i="36"/>
  <c r="D6" i="36"/>
  <c r="D8" i="36"/>
  <c r="D4" i="36"/>
  <c r="A1" i="25"/>
  <c r="A1" i="22"/>
  <c r="A3" i="13"/>
  <c r="A2" i="13"/>
  <c r="A1" i="13"/>
  <c r="A3" i="14"/>
  <c r="A2" i="14"/>
  <c r="A1" i="14"/>
  <c r="A2" i="6"/>
  <c r="A3" i="9"/>
  <c r="A2" i="9"/>
  <c r="A1"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tc={9898B21E-7C35-46E6-874F-B198F4EF2210}</author>
  </authors>
  <commentList>
    <comment ref="C19" authorId="0" shapeId="0" xr:uid="{9898B21E-7C35-46E6-874F-B198F4EF2210}">
      <text>
        <t>[Threaded comment]
Your version of Excel allows you to read this threaded comment; however, any edits to it will get removed if the file is opened in a newer version of Excel. Learn more: https://go.microsoft.com/fwlink/?linkid=870924
Comment:
    Reunión con DNP para incorporrar en el plan plurianual</t>
      </text>
    </comment>
  </commentList>
</comments>
</file>

<file path=xl/sharedStrings.xml><?xml version="1.0" encoding="utf-8"?>
<sst xmlns="http://schemas.openxmlformats.org/spreadsheetml/2006/main" count="2657" uniqueCount="756">
  <si>
    <t>TABLERO DE CONTROL - ABRIL 2026</t>
  </si>
  <si>
    <t>PLAN NACIONAL DE DESARROLLO "COLOMBIA POTENCIA DE LA VIDA" 2022 - 2026</t>
  </si>
  <si>
    <t>PLAN PLURIANUAL DE INVERSIONES - PROYECTOS ESTRATÉGICOS</t>
  </si>
  <si>
    <t>COD</t>
  </si>
  <si>
    <t>DEPARTAMENTO</t>
  </si>
  <si>
    <t>PROYECTO ESTRATÉGICO</t>
  </si>
  <si>
    <t>EJECUCIÓN FINANCIERA</t>
  </si>
  <si>
    <t>% EJECUCIÓN FINANCIERA (Pagos/apropiación)</t>
  </si>
  <si>
    <t>EJECUCIÓN FISICA</t>
  </si>
  <si>
    <t>% EJECUCION FISICA</t>
  </si>
  <si>
    <t>ESTADO OCTUBRE 2025
(Seleccione)</t>
  </si>
  <si>
    <t>OBSERVACIONES OCTUBRE 2025</t>
  </si>
  <si>
    <t>ESTADO NOVIEMBRE 2025
(Seleccione)</t>
  </si>
  <si>
    <t>OBSERVACIONES NOVIEMBRE 2025</t>
  </si>
  <si>
    <t>FUENTE DE FINANCIACIÓN</t>
  </si>
  <si>
    <t>OBSERVACION A LO REPORTADO EN NOVIEMBRE</t>
  </si>
  <si>
    <t>ESTADO DICIEMBRE 2025
(Seleccione)</t>
  </si>
  <si>
    <t>OBSERVACIONES DICIEMBRE 2025</t>
  </si>
  <si>
    <t>ESTADO ENERO 2026
(Seleccione)</t>
  </si>
  <si>
    <t>OBSERVACIONES ENERO 2026</t>
  </si>
  <si>
    <t>ESTADO FEBRERO 2026
(Seleccione)</t>
  </si>
  <si>
    <t>OBSERVACIONES FEBRERO 2026</t>
  </si>
  <si>
    <t>DEPENDENCIA RESPONSABLE</t>
  </si>
  <si>
    <t>REGISTRO EN PIIP VALOR DEL PERIODO</t>
  </si>
  <si>
    <t>ESTADO MARZO
(Seleccione)</t>
  </si>
  <si>
    <t>OBSERVACIONES MARZO 2026</t>
  </si>
  <si>
    <t>ESTADO ABRIL 
(Seleccione)</t>
  </si>
  <si>
    <t>OBSERVACIONES ABRIL 2026</t>
  </si>
  <si>
    <t>Apropiación</t>
  </si>
  <si>
    <t>Compromiso</t>
  </si>
  <si>
    <t>Obligación</t>
  </si>
  <si>
    <t>Pago</t>
  </si>
  <si>
    <t xml:space="preserve">Proyecto
Definir estado:
*Sin proyecto
*Radicado fecha MSPS
*Viabilizado fecha MSPS
</t>
  </si>
  <si>
    <t>Ejecución
% de avance del bien o servicio</t>
  </si>
  <si>
    <t>Terminado
Fecha de acta de recibo final del bien o servicio</t>
  </si>
  <si>
    <t xml:space="preserve">Todos los departamentos y Bogotá D.C. </t>
  </si>
  <si>
    <t xml:space="preserve">Sistema de información único en salud </t>
  </si>
  <si>
    <t xml:space="preserve"> $                126.318.000.000</t>
  </si>
  <si>
    <t>$ 50.491.280.960,42</t>
  </si>
  <si>
    <t>En ejecución</t>
  </si>
  <si>
    <t>N.A.</t>
  </si>
  <si>
    <t>En Ejecución</t>
  </si>
  <si>
    <t xml:space="preserve">Tres IPS del país con la historia clínica interoperable: Hospital san José de Maicao, La Victoria y la Clínica de Maternidad Rafael Calvo; y, se encuentran en pruebas 8 prestadores. Se ha trabajado con los principales proveedores tecnológicos: XENCO, con más de 125 hospitales públicos, SYAT, que tiene más de 50 prestadores a nivel nacional y varios proveedores de la Guajira con más de 50 prestadores, para el ajuste del software y facilitar así el uso de prestadores del mecanismo de interoperabilidad. Se realizaron 4 rondas de capacitaciones virtuales masivas y asistencias territoriales en Guajira, Meta y Cundinamarca. De otra parte, se desarrollaron los RDA de urgencias y las operaciones de servidores terminológicos. En el sistema de información de Atención Primaria en Salud SI-APS, se publicaron los tableros de control del componente poblacional para revisión por el área misional. En el componente técnico, se finalizó el desarrollo y se avanzó en las pruebas de aceptación de usuario con acompañamiento del área funcional. De igual manera se ha avanzado en el geo portal, el cual soportará funcionalidades geográficas para la implementación de la estrategia de APS. En PAPSIVI, se avanzó en su desarrollo y se da inicio al alistamiento para paso a producción.
En incapacidades, se hicieron las primeras definiciones para interoperar con HCE y se realizó una definición preliminar de usuario para la entrega de información de incapacidades desde la Historia Clínica Electrónica. De igual manera para el Sistema Integral de información Financiera y Asistencial – SIIFA, se dispuso la infraestructura, seguridad y servicios para la puesta en producción del módulo de contratos de SIIFA a partir del 1 de diciembre, de acuerdo con la Resolución1962 del 23 de septiembre de 2025 y el Decreto 228 de 2025. SISGOAT: El aplicativo SIGOAT se puso en producción y aceptación de usuarios. Mejoras aplicativos en operación y  se puso en operación la interoperabilidad con Adres, se atendieron incidentes en diferentes aplicativos y, se garantizó la disposición permanente de los aplicativos en operación.
En gobernanza de datos, se realizó un piloto a través de la herramienta Pur View. En analítica predictiva, se realizó la migración de 10 fuentes de la bodega de datos a la nueva infraestructura tecnológica, se entregó la primera etapa del del modelo de analítica de calidad de datos para el estudio de suficiencia de la UPC y se realizó el diseño del modelo de IA predictiva para la fuente FEV-RIPS. En IA generativa, 6 agentes en pruebas por las áreas misionales del MSPS y se realizaron 5 capacitaciones de IA para la entidad, con más de 500 participantes en total. En lineamientos para la gobernanza contratado el documento de Gobernanza de Datos para el Modelo de Interoperabilidad e Historia Clínica – versión inicial, y la auditoria para la certificación en el SGSI, se cuenta con el modelo de gobernanza de datos para el Sector, y con el modelo de gobernanza de datos para el MSPS- versión preliminar.
</t>
  </si>
  <si>
    <t>"Tres IPS del país con la historia clínica interoperable: Hospital san José de Maicao, La Victoria y la Clínica de Maternidad Rafael Calvo; y, se encuentran en pruebas 8 prestadores. Se ha trabajado con los principales proveedores tecnológicos: XENCO, con más de 125 hospitales públicos, SYAT, que tiene más de 50 prestadores a nivel nacional y varios proveedores de la Guajira con más de 50 prestadores, para el ajuste del software y facilitar así el uso de prestadores del mecanismo de interoperabilidad. Se realizaron 4 rondas de capacitaciones virtuales masivas y asistencias territoriales en Guajira, Meta y Cundinamarca. De otra parte, se desarrollaron los RDA de urgencias y las operaciones de servidores terminológicos. En el sistema de información de Atención Primaria en Salud SI-APS, se publicaron los tableros de control del componente poblacional para revisión por el área misional. En el componente técnico, se finalizó el desarrollo y se avanzó en las pruebas de aceptación de usuario con acompañamiento del área funcional. De igual manera se ha avanzado en el geo portal, el cual soportará funcionalidades geográficas para la implementación de la estrategia de APS. En PAPSIVI, se avanzó en su desarrollo y se da inicio al alistamiento para paso a producción.
En incapacidades, se hicieron las primeras definiciones para interoperar con HCE y se realizó una definición preliminar de usuario para la entrega de información de incapacidades desde la Historia Clínica Electrónica. De igual manera para el Sistema Integral de información Financiera y Asistencial – SIIFA, se dispuso la infraestructura, seguridad y servicios para la puesta en producción del módulo de contratos de SIIFA a partir del 1 de diciembre, de acuerdo con la Resolución1962 del 23 de septiembre de 2025 y el Decreto 228 de 2025. SIGOAT: El aplicativo SIGOAT se puso en producción y aceptación de usuarios. Mejoras aplicativos en operación y  se puso en operación la interoperabilidad con Adres, se atendieron incidentes en diferentes aplicativos y, se garantizó la disposición permanente de los aplicativos en operación.
En gobernanza de datos, se realizó un piloto a través de la herramienta Pur View. En analítica predictiva, se realizó la migración de 10 fuentes de la bodega de datos a la nueva infraestructura tecnológica, se entregó la primera etapa del del modelo de analítica de calidad de datos para el estudio de suficiencia de la UPC y se realizó el diseño del modelo de IA predictiva para la fuente FEV-RIPS. En IA generativa, 6 agentes en pruebas por las áreas misionales del MSPS y se realizaron 5 capacitaciones de IA para la entidad, con más de 500 participantes en total. En lineamientos para la gobernanza contratado el documento de Gobernanza de Datos para el Modelo de Interoperabilidad e Historia Clínica – versión inicial, y la auditoria para la certificación en el SGSI, se cuenta con el modelo de gobernanza de datos para el Sector, y con el modelo de gobernanza de datos para el MSPS- versión preliminar.
"</t>
  </si>
  <si>
    <t>INVERSIÓN</t>
  </si>
  <si>
    <t>Ninguna</t>
  </si>
  <si>
    <t>Cinco IPS del País con la historia clinica interoperando , 19 para entrar en producción, se dió continuidad en las  capacitaciones virtuales  a las IPS y asistencia técnica presencial. En el sistema de información de Atención Primaria en Salud (SI-APS)se cuenta  para el componente poblacional con el micrositio para consulta pública y el tablero de control financiero publicado. En incapacidades, se avanza para integrar con IHCE, y PAPSIVI, en pruebas. En producción según cronograma por fases: SIGOAT, REPS, SICOF, SECANI, Estampilla de adulto mayor. Mejoras aplicativos en operación, se  atendieron incidentes en diferentes aplicativos, y se garantizó la disposición permanente de los aplicativos en operación.  
Se cuenta con el marco de trabajo de la arquitectura empresarial y se avanza en el modelo de arqutecutra TI para el MSPS orientado a la integación de fuentes de información con avances especificos en IHCE, con 5 fuentes integradas: Evolución, Rethus, Reps, Cups, Cie10  y de 19 fuentes en el Sistema Integrado de Información de Atención Primaria en Salud SI- APS.  En seguridad digital, se cuenta con el CSIRT Sectorial estructurado, con las 12 entidades integradas y monitoreadas por el CSIRT Salud y se realizaron 2 jornadas de concientización, sensibilización y fortalecimiento de capacidades para colaboradores de las entidades del Sector.</t>
  </si>
  <si>
    <t>Realización de 2 rondas de socialización de la Historia Clínica Electrónica, se trabajó en asistencia técnica virtual con 6 proveedores y se realizaron mejoras al mecanismo de interoperabilidad, se dio continuidad a las soluciones en desarrollo como el Sistema de Información de Atención Primaria en Salud, de incapacidades, y se atendieron incidentes de los aplicativos en operación. De igual manera, se garantizó la disposición permanente de los aplicativos misionales.</t>
  </si>
  <si>
    <t>Continuidad en la asistencia territorial con el acompañamiento técnico presencial para la implementación del mecanismo de interoperabilidad de la historia clínica electrónica en Antioquia, Magdalena y Nariño, se trabajó en asistencia técnica virtual en todo el país, con la asistencia de 1.000 hospitales públicos, en tres grupos con los privados y se inició con los profesionales independientes. Se dio continuidad a las soluciones en desarrollo como el Sistema de Información de Atención Primaria en Salud, con la finalización de pruebas del componente técnico y realización de mejoras al componente poblacional, se continúa con el desarrollo del aplicativo IVC, en pruebas de usuario funcional PAPSIVI, se continúa con el desarrollo de MiVacuna en aplicación móvil, lo mismo que la app para PAIweb, y, solución a incidentes de los aplicativos en operación. De igual manera, se garantizó la disposición permanente de los aplicativos en operación.</t>
  </si>
  <si>
    <t xml:space="preserve">Oficina de Tecnología de la Información y la Comunicación </t>
  </si>
  <si>
    <t>Diferencia valor PIP Vs PIIP, con Observación en PIIP</t>
  </si>
  <si>
    <t xml:space="preserve">Fortalecimiento y sostenibilidad del mecanismo de interoperabilidad del sistema de información en salud único e interoperable, con mejoras y aumento en su capacidad para la entrada de prestadores de servicios a salud, en cumplimiento de la Resolución 1888 de 2025. Se realizaron mejoras y actualizaciones a la guía de implementación para su operación y se avanzó en el diseño y prueba de un mecanismo de integración que permitirá a los aplicativos misionales recibir información en formato estándar del sector salud, ajustado a sus capacidades y necesidades. Se socializó el funcionamiento con los equipos de Mipres y SIPE, quienes actualmente avanzan en la puesta en marcha de esta integración. En inteligencia artificial, se desarrolló una prueba piloto de la Plataforma de Escucha Social, basada en técnicas de machine learning para monitorear y analizar información pública de redes sociales y medios digitales, con el fin de identificar tendencias y percepciones relevantes en el sector salud. Paralelamente, se inició el diseño y se realizaron pruebas funcionales para implementar el Sistema de Inteligencia Artificial del MSPS, orientado a centralizar y explotar información estratégica mediante analítica avanzada y agentes inteligentes. En lineamientos de gobernanza, se estructuraron las versiones de trabajo del Modelo de Gobernanza y la matriz del Catálogo de Datos, consolidando políticas de calidad e intercambio de información, y, en seguridad digital, se avanza en los estudios previos para establecer el marco de gobernanza de seguridad de la información, la arquitectura de seguridad y el modelo de gestión de riesgos e incidentes. Respecto a la historia clínica electrónica interoperable, se reportan 67 IPS de 57 municipios con Resumen Digital de Atención y 342 IPS de 171 municipios en ambiente de pruebas y, se brindó asistencia técnica en 15 departamentos y el Distrito Capital. En incapacidades, se cuenta con las especificaciones técnicas para interoperar con la historia clínica electrónica y se desarrolló un mecanismo de captura de información de consulta externa para el envío de información al RDA con información de incapacidades y se especificó el modelo de arquitectura de interoperabilidad. En el sistema integrado de información de Atención Primaria en Salud, se avanza en el desarrollo de nuevas funcionalidades y fueron puestos en producción el módulo de Programa de Atención Psicosocial y Salud Integral a Víctimas - PAPSIVI . Se realizaron mejoras a los aplicativos en operación y, se garantizó la disposición permanente de información
</t>
  </si>
  <si>
    <t xml:space="preserve">En la Historia Clínica Electrónica Interoperable, 365 IPS de 177 municipios operan el mecanismo de la Historia Clínica Electrónica Interoperable, con más de 2,3 millones de Resúmenes Digitales de Atención; en ambiente de pruebas se encuentran 804 IPS, con 2.860 sedes, ubicadas en 266 municipios. Se realizaron sesiones virtuales de asistencia técnica y presenciales en 17 departamentos y 51 proveedores tecnológicos habilitados, lo que permite la interoperabilidad del software con el Ministerio de Salud y Protección Social. En el sistema integrado de información de Atención Primaria en Salud (SI-APS), se realizaron mejoras para la estabilización de los módulos de Gestión Técnica, IVC y PAPSIVI, los cuales se encuentran en producción desde marzo de 2026. De manera complementaria, se desarrollaron actividades de validación funcional y pruebas sobre los demás módulos del SI-APS. En incapacidades se inició el desarrollo para la lectura de las notificaciones de las incapacidades que llegan por IHCE, y la revisión del proyecto de resolución para la puesta en operación del Sistema de información de Prestaciones Económicas – SIPE. Fue puesto en producción el Sistema de Información de Actividades Comunitarias y Colectivas en Salud Sexual y Reproductiva – SISCOSSR, se realizaron mejoras a los aplicativos en operación y, se garantizó la disposición permanente de información. 
En analítica, se entregó la documentación de la prueba piloto de la Plataforma de Escucha Social y se avanza en el diseño del Sistema de Inteligencia Artificial del MSPS. En lineamientos de gobernanza, se encuentra en revisión el modelo preliminar de gobernanza de datos por pares y se están estructurando los estudios de seguridad digital.
Nota:  El total comprometido, corresponde al valor acumulado a la fecha de corte, según reportes SIIF. No obstante, en el valor mes que se registra en la PIIP en PPI, se hizo un ajuste para el mes de marzo, con un valor inferior en $84,3 millones al de SIIF, por cuanto habia quedado doblemente registrado un contrato celebrado en enero, al cual se le hizo cesión en febrero; se aclara que el valor delcompromiso aqui resgistrado de $50.491.280.960 corresponden al valor del compromiso acumulado para la vigencia 2026, como se encuentra en PIIP.
</t>
  </si>
  <si>
    <t>TABLERO DE CONTROL - FEBRERO 2026</t>
  </si>
  <si>
    <t>INICIATIVA -PROYECTO ESTRATÉGICO</t>
  </si>
  <si>
    <t>COMPROMISO REPORTADO EN MATRIZ PLAN PLURIANUAL</t>
  </si>
  <si>
    <t>BPIN</t>
  </si>
  <si>
    <t>Observación</t>
  </si>
  <si>
    <t>DEPENDENCIA</t>
  </si>
  <si>
    <t xml:space="preserve">Salud, Paz y Protección a la Misión Médica </t>
  </si>
  <si>
    <t>Oficina de Gestión Territorial, Emergencias y Desastres </t>
  </si>
  <si>
    <t xml:space="preserve">Hospitales Resilientes </t>
  </si>
  <si>
    <t xml:space="preserve"> </t>
  </si>
  <si>
    <t xml:space="preserve">Equipos Médicos de Emergencia </t>
  </si>
  <si>
    <t xml:space="preserve">Dignificación laboral de los y las trabajadore(a)s de salud de las 928 ESEs </t>
  </si>
  <si>
    <t>Dirección Talento Humano en Salud</t>
  </si>
  <si>
    <t xml:space="preserve">Formación del Talento Humano en Salud (THS) que dé respuesta a las necesidades del país y del Modelo Preventivo, Predictivo y Resolutivo </t>
  </si>
  <si>
    <t xml:space="preserve">Mejorar la distribución del Talento Humano en Salud (THS) en los territorios PDET y dispersos priorizados en la Resolución 2809 de 2022 (MSPS) </t>
  </si>
  <si>
    <t xml:space="preserve">Actualización de la Política de Talento Humano en Salud con la participación del Ministerio de Trabajo y Educación, el Departamento Administrativo de la Función Pública y la Comisión Nacional del Servicio Civil </t>
  </si>
  <si>
    <t>Todos los departamentos y Bogotá D.C.</t>
  </si>
  <si>
    <t>Dignificación laboral del talento humano en salud </t>
  </si>
  <si>
    <t xml:space="preserve">Estudio de factibilidad para la construcción de un reactor nuclear de alta potencia en Colombia </t>
  </si>
  <si>
    <t>No registran valor. Con Observaciòn en PIIP . Con Observaciòn en PIIP</t>
  </si>
  <si>
    <t>Dirección de Medicamentos y Tecnologías en Salud</t>
  </si>
  <si>
    <t xml:space="preserve">Proyecto de certificación de expendedores de drogas (droguistas) para el fortalecimiento de la red de servicios farmacéuticos en el modelo preventivo, predictivo y resolutivo de atención en salud </t>
  </si>
  <si>
    <t>No registran valor. Con observación en PIIP. No se registran avances adicionales a lo reportado en el mes de enero 2026, no obstante, se mantuvieron acciones de seguimiento técnico orientadas a consolidar los resultados del plan piloto y preparar su implementación progresiva en la vigencia 2026, incluyendo ajustes metodológicos, fortalecimiento de la capacitación y definición de estrategias para su ampliación territorial.</t>
  </si>
  <si>
    <t xml:space="preserve">Adecuación de infraestructura de planta para producción de vacunas humanas convenio VECOL-INS </t>
  </si>
  <si>
    <t>No registran valor. Con Observación en PIIP. En el marco del Convenio Interadministrativo Marco no. MSPS-3183-2025 suscrito entre el Ministerio de Salud y Protección Social - MSPS, Vecol S.A. y el Instituto Nacional de Salud, se llevó a cabo el primer Comité Técnico Operativo.</t>
  </si>
  <si>
    <t>Desarrollar la producción nacional de vacunas para inmunización de población residente en Colombia</t>
  </si>
  <si>
    <t>No registran valor. Con observación en PIIP. En el marco del Convenio Interadministrativo Marco no. MSPS-3183-2025 suscrito entre el Ministerio de Salud y Protección Social - MSPS, Vecol S.A. y el Instituto Nacional de Salud, se llevó a cabo el primer Comité Técnico Operativo.</t>
  </si>
  <si>
    <t xml:space="preserve">Producción de medicamentos genéricos a bajo costo </t>
  </si>
  <si>
    <t>No registran valor. Con observación en PIIP. En el marco del Convenio Interadministrativo Marco no. MSPS-3181-2025 suscrito entre el Ministerio de Salud y Protección Social - MSPS y el Instituto Nacional de Salud, se llevó a cabo el primer Comité Técnico Operativo.</t>
  </si>
  <si>
    <t>Antioquia</t>
  </si>
  <si>
    <t>Fortalecimiento planta farmacéutica Universidad de Antioquia</t>
  </si>
  <si>
    <t>Atlántico</t>
  </si>
  <si>
    <t>Planta farmacéutica Universidad del Atlántico</t>
  </si>
  <si>
    <t>NO ESTA REGISTRADA ESTA INICIATIVA EN LA PIIP</t>
  </si>
  <si>
    <t>Bogotá D.C.</t>
  </si>
  <si>
    <t>Soporte financiero, técnico y legal para la construcción de una planta de producción de vacunas en conjunto con el Distrito Capital </t>
  </si>
  <si>
    <t>No registran valor. Con Observación en PIIP.Durante febrero 2026 no se registraron avances técnicos adicionales frente a lo reportado.</t>
  </si>
  <si>
    <t>Implementación del plan para
producción de hemoderivados</t>
  </si>
  <si>
    <t>No registran valor. Con Observación en PIIP.En el marco del Convenio Interadministrativo Marco no. MSPS-3180-2025 suscrito entre el Ministerio de Salud y Protección Social - MSPS y el Instituto Nacional de Cancerología, se llevó a cabo el primer Comité Técnico Operativo.</t>
  </si>
  <si>
    <t>Gobernabilidad en salud mediante la consolidación de redes comunitarias en el marco de la atención primaria en salud - APS</t>
  </si>
  <si>
    <t xml:space="preserve"> $                                      -  </t>
  </si>
  <si>
    <t>En PIIP no registan valor, ni observación. En PPI reportan N/A , no es proyecto de ejecución física.</t>
  </si>
  <si>
    <t>Dirección de Prestación de Servicios y Atención Primaria en Salud</t>
  </si>
  <si>
    <t xml:space="preserve">Desarrollo de la infraestructura y dotación en salud para el Fortalecimiento integral de la red pública para la promoción, prevención y atención en salud, con cobertura nacional </t>
  </si>
  <si>
    <t xml:space="preserve">En PPI registran valor y 74% Ejecución Financiera e indican que es igual Fortalecimiento infraestructura de la red pública nacional y  No registan valor ni observación. </t>
  </si>
  <si>
    <t xml:space="preserve">Fortalecimiento de las Redes Integrales e Integradas Territoriales de Salud bajo el enfoque de Atención Primaria en Salud </t>
  </si>
  <si>
    <t>En PIIP no registan valor, ni observación. En PIP inican que no es proyecto de ejecución fisica</t>
  </si>
  <si>
    <t xml:space="preserve">Fortalecimiento infraestructura de la red pública nacional </t>
  </si>
  <si>
    <t xml:space="preserve">En PIIP no registan valor, ni observación. </t>
  </si>
  <si>
    <t>Antioquia
Chocó
Córdoba</t>
  </si>
  <si>
    <t xml:space="preserve">Creación del Hospital Universitario del Urabá Darién, HUUD teniendo como fase inicial la culminación de la unidad materno infantil de Urabá </t>
  </si>
  <si>
    <t>En PIIP no registan valor, ni observación</t>
  </si>
  <si>
    <t>Tolima
Cundinamarca
Caldas</t>
  </si>
  <si>
    <t xml:space="preserve">Creación del Hospital del norte del Tolima </t>
  </si>
  <si>
    <t xml:space="preserve">Nariño
Atlántico
Bolívar </t>
  </si>
  <si>
    <t xml:space="preserve">Remodelación y dotación de hospitales de las regiones Pacífica y Caribe. Hospital de San Andrés E.S.E de Tumaco, Nariño; Hospital local Santa María Magdalena de Malambo, Atlántico; Hospital Universitario del Caribe Cartagena, Bolívar y Hospital Local de Campo de La Cruz, Atlántico </t>
  </si>
  <si>
    <t>Arauca</t>
  </si>
  <si>
    <t>Construcción de la nueva infraestructura física del hospital San Lorenzo del Municipio de Arauquita, Departamento de Arauca E.S.E Moreno y Clavijo </t>
  </si>
  <si>
    <t xml:space="preserve">Restauración integral del Complejo Hospitalario San Juan de Dios </t>
  </si>
  <si>
    <t xml:space="preserve"> $          129.000.000.000</t>
  </si>
  <si>
    <t>No registan nada en laPIIP, ni observción. En noviembre de 2025 registraron $199.268.000.000 en la PIIP y en la matriz del Plan Plurianuel colocan $129.000.000.000</t>
  </si>
  <si>
    <t>Bolivar</t>
  </si>
  <si>
    <t>Construcción de infraestructura, reorganización y dotación del Hospital Manuel Elkin Patarroyo de Santa Rosa del Sur para habilitar servicios complementarios de mediana y alta complejidad en Salud en el Sur de Bolívar </t>
  </si>
  <si>
    <t>Boyacá</t>
  </si>
  <si>
    <t>Hospital de San Rafael - Tunja </t>
  </si>
  <si>
    <t>Construcción de la nueva sede de la E.S.E Hospital Baudilio Acero Turmequé en el Departamento de Boyacá </t>
  </si>
  <si>
    <t xml:space="preserve"> $             14.254.834.630</t>
  </si>
  <si>
    <t>En PPI registran valor 100% Ejecución Financiera y  No registan nada en laPIIP, deben colocar observción</t>
  </si>
  <si>
    <t>Caldas</t>
  </si>
  <si>
    <t xml:space="preserve">Construcción y ampliación de la planta física ESE Hospital universitario Santa Sofía de Caldas (reposición de la infraestructura fase I y II de Hospital departamental universitario Santa Sofía de Caldas) </t>
  </si>
  <si>
    <t xml:space="preserve"> $             30.000.000.000</t>
  </si>
  <si>
    <t>Caquetá</t>
  </si>
  <si>
    <t xml:space="preserve">Mejoramiento de la infraestructura y equipos biomédicos del Hospital María Inmaculada, Hospital Comunal las Malvinas, E.S.E San Rafael (San Vicente del Caguán), E.S.E Sor Teresa (Cartagena del Chairá), que permitan mejorar los servicios, llevando al aumento de mayores niveles de complejidad </t>
  </si>
  <si>
    <t>En PPI registran valor 100% Ejecución Financiera y  No registan valior ni observación en la PIIP</t>
  </si>
  <si>
    <t xml:space="preserve">Aumento de la complejidad del puesto de salud de San José del Fragua, a Hospital de baja complejidad </t>
  </si>
  <si>
    <t>En PIIP no registran valor, ni observación</t>
  </si>
  <si>
    <t xml:space="preserve">Construcción del bloque de urgencias del Hospital María Inmaculada </t>
  </si>
  <si>
    <t>Cauca</t>
  </si>
  <si>
    <t>Hospital de segundo nivel en Guapi </t>
  </si>
  <si>
    <t xml:space="preserve">Construcción del edificio para el servicio de consulta externa, procesos de innovación- investigación y procesos administrativos del hospital universitario San José de Popayán ESE </t>
  </si>
  <si>
    <t xml:space="preserve"> $             33.764.596.959</t>
  </si>
  <si>
    <t>En PIIP no registran valor, ni observación; pero si registran valor en la matriz de reporte del PPI.</t>
  </si>
  <si>
    <t>Hospital Regional de segundo nivel Norte del Cauca - Santander de Quilichao </t>
  </si>
  <si>
    <t xml:space="preserve"> $             10.918.888.115</t>
  </si>
  <si>
    <t>Hospital regional de segundo nivel sur del Cauca en el Bordo- Patía </t>
  </si>
  <si>
    <t>Chocó</t>
  </si>
  <si>
    <t>Construcción de un Hospital Regional de tercer nivel en el departamento </t>
  </si>
  <si>
    <t>Córdoba</t>
  </si>
  <si>
    <t>Construcción del hospital de segundo nivel en el Municipio de Ciénaga de Oro del Departamento de Córdoba </t>
  </si>
  <si>
    <t>Cundinamarca</t>
  </si>
  <si>
    <t>Construcción y dotación de un hospital de tercer nivel para el Municipio de Soacha </t>
  </si>
  <si>
    <t>Guaviare</t>
  </si>
  <si>
    <t>Mejoramiento y adecuación del hospital de San José del Guaviare
 </t>
  </si>
  <si>
    <t xml:space="preserve"> $             60.000.000.000</t>
  </si>
  <si>
    <t>Huila</t>
  </si>
  <si>
    <t>Creación y dotación de una unidad de neuropsiquiatría para el Hospital Universitario Hernando Moncaleano Perdomo del Municipio de Neiva</t>
  </si>
  <si>
    <t>Terminación y dotación de la torre materno infantil de la ESE Hospital Departamental Hernando Moncaleano Perdomo del Municipio de Neiva</t>
  </si>
  <si>
    <t>Terminación y dotación de la ESE Hospital Departamental San Vicente de Paul del municipio de Garzón</t>
  </si>
  <si>
    <t xml:space="preserve"> $             44.995.659.406</t>
  </si>
  <si>
    <t>Construcción y dotación del hospital de primer nivel-Centro de Atención Primaria del sur colombiano, del Municipio de Pitalito</t>
  </si>
  <si>
    <t>Apoyo al modelo de atención primaria en salud en el departamento del Huila</t>
  </si>
  <si>
    <t>Construcción segunda fase E.S.E Hospital Divino Niño municipio de Rivera en el departamento del Huila.</t>
  </si>
  <si>
    <t xml:space="preserve">   </t>
  </si>
  <si>
    <t>La Guajira</t>
  </si>
  <si>
    <t xml:space="preserve">Gobernabilidad en salud mediante la consolidación de redes comunitarias en el marco de la atención primaria en salud - APS </t>
  </si>
  <si>
    <t>Magdalena</t>
  </si>
  <si>
    <t>Mejoramiento y dotación del centro de salud del corregimiento de Guáimaro municipio de Salamina Departamento del Magdalena </t>
  </si>
  <si>
    <t xml:space="preserve"> $                  463.578.355</t>
  </si>
  <si>
    <t>Norte de Santander</t>
  </si>
  <si>
    <t>Ampliación de la infraestructura y la capacidad instalada de la E.S.E Hospital Emiro Quintero Cañizares de Ocaña para pasar hacia un tercer nivel </t>
  </si>
  <si>
    <t>Construcción del Hospital de tercer nivel en el municipio de Ocaña </t>
  </si>
  <si>
    <t>Construcción del nuevo centro de salud del municipio Labateca </t>
  </si>
  <si>
    <t>Mejoramiento del Hospital municipal de Los Patios </t>
  </si>
  <si>
    <t xml:space="preserve"> $             28.122.968.856</t>
  </si>
  <si>
    <t>En PPI registran valor 100% Ejecución Financiera y  No registan valor ni observación en la PIIP</t>
  </si>
  <si>
    <t>Mejoramiento del Hospital San Juan de Dios Pamplona </t>
  </si>
  <si>
    <t>Putumayo</t>
  </si>
  <si>
    <t>Construcción de la unidad de salud mental en el Hospital Pio XII del municipio de Colón, Putumayo </t>
  </si>
  <si>
    <t xml:space="preserve">  $                  636.464.027
 </t>
  </si>
  <si>
    <t>Quindio</t>
  </si>
  <si>
    <t>Adecuación de puestos de salud en el municipio de la Tebaida y Calarcá </t>
  </si>
  <si>
    <t xml:space="preserve"> $               1.198.842.734</t>
  </si>
  <si>
    <t>Risaralda</t>
  </si>
  <si>
    <t>Hospital Regional de cuarto nivel de Alta Complejidad </t>
  </si>
  <si>
    <t>San Andres y Providencia</t>
  </si>
  <si>
    <t>Gobernabilidad en salud mediante la consolidación de redes comunitarias en el marco de la atención primaria en salud - APS </t>
  </si>
  <si>
    <t>Mejoramiento del Hospital de San Andrés </t>
  </si>
  <si>
    <t>Sucre</t>
  </si>
  <si>
    <t>Hospital de Coveñas </t>
  </si>
  <si>
    <t xml:space="preserve"> $             10.541.852.810</t>
  </si>
  <si>
    <t>En PPI registran valor 100% Ejecución Financiera y  No registran valor ni observación en la PIIP</t>
  </si>
  <si>
    <t>Hospital regional de Sincelejo </t>
  </si>
  <si>
    <t xml:space="preserve">Tolima </t>
  </si>
  <si>
    <t xml:space="preserve">Fortalecimiento de la infraestructura de centros o puestos de salud del Tolima </t>
  </si>
  <si>
    <t>Tolima</t>
  </si>
  <si>
    <t>Elevar a nivel 2 la E.S.E Hospital Pasteur de Melgar, Tolima</t>
  </si>
  <si>
    <t>Construcción área de urgencias del Hospital San Rafael E.S.E del Municipio de Planadas Tolima</t>
  </si>
  <si>
    <t xml:space="preserve"> $             38.978.851.714</t>
  </si>
  <si>
    <t>Construcción área de urgencias del Hospital San Rafael Espinal-Nivel 2</t>
  </si>
  <si>
    <t>Construcción del Hospital La Milagrosa del municipio de Villarrica</t>
  </si>
  <si>
    <t>Valle del Cauca</t>
  </si>
  <si>
    <t>Remodelación y dotación del Hospital de Buenaventura (Luis Ablanque de la Plata) </t>
  </si>
  <si>
    <t>Vaupés</t>
  </si>
  <si>
    <t xml:space="preserve">Construcción del Nuevo Hospital de segundo Nivel E.S.E. Hospital San Antonio de Mitú </t>
  </si>
  <si>
    <t>Vichada</t>
  </si>
  <si>
    <t>Construcción del hospital departamental de tercer nivel en el Departamento del Vichada</t>
  </si>
  <si>
    <t xml:space="preserve"> $44.868.202.681 </t>
  </si>
  <si>
    <t>Cauca
Chocó
Nariño
Valle del Cauca</t>
  </si>
  <si>
    <t>Proyecto de fortalecimiento de hospitales de la región pacífica</t>
  </si>
  <si>
    <t>FUNCIONAMIENTO</t>
  </si>
  <si>
    <t>Construcción, remodelación, y adecuación de la Empresa Social del Estado E.S.E Hospital Maria Inmaculada ubicado en el municipio de Florencia- Caquetá con el fin de aumentar y mejorar la capacidad instalada para la prestación de los servicios de salud y cumplimiento de los estándares de habilitación y una proyección de un Hospital Universitario, permitiendo a la Universidad de la Amazonía ofertar el programa de medicina y carreras conexas al sector salud y atender la demanda existente en el sur del país</t>
  </si>
  <si>
    <t>En PPI registran valor 100% Ejecución Financiera y  No registran valor ni observación en laPIIP.</t>
  </si>
  <si>
    <t>ESTADO</t>
  </si>
  <si>
    <t>Cumplido</t>
  </si>
  <si>
    <t>Sin Avance</t>
  </si>
  <si>
    <t>En Trámite</t>
  </si>
  <si>
    <t>En espera del giro a la E.S.E.</t>
  </si>
  <si>
    <t>En  Etapa Precontractual</t>
  </si>
  <si>
    <t>En Incorporación de Recursos</t>
  </si>
  <si>
    <t>Gestión Nacional</t>
  </si>
  <si>
    <t>No es Proyecto de Ejecución Fisica</t>
  </si>
  <si>
    <t>No se Clasifica</t>
  </si>
  <si>
    <t>En trámite</t>
  </si>
  <si>
    <t>Transferencia de Recursos E.S.E.</t>
  </si>
  <si>
    <t> </t>
  </si>
  <si>
    <t>% EJECUCIÓN FISICA</t>
  </si>
  <si>
    <t>ESTADO ABRIL
(Seleccione)</t>
  </si>
  <si>
    <t>Proyecto
Definir estado:
*Sin proyecto
*Radicado fecha MSPS
*Viabilizado fecha MSPS</t>
  </si>
  <si>
    <t>NO ES PROYECTO DE EJECUCIÓN FISICA. Durante el mes de noviembre se avanzó en el desarrollo de los lineamientos normativos y asistencias técnicas orientadas a garantizar el derecho fundamental a la salud, incluyendo la organización de las Redes Integrales e Integradas en Salud (RIIS) con enfoque territorial y la implementación de la Atención Primaria en Salud (APS), lideradas por los Viceministerios de Salud Pública y Prestación de Servicios y Protección Social. La consolidación de estas redes comunitarias permite configurar entornos inclusivos para la toma de decisiones, el acompañamiento operativo de los equipos territoriales de salud y el desarrollo de capacidades locales, contribuyendo al empoderamiento social y a la sostenibilidad del enfoque APS.</t>
  </si>
  <si>
    <t>N/A , no es proyecto de ejecución física.</t>
  </si>
  <si>
    <t>NO ES PROYECTO DE EJECUCIÓN FISICA. Durante el mes de diciembre se publicó el Lineamiento para la formulación, actualización y ejecución del Programa Territorial de Reorganización, Rediseño y Modernización de las Redes de ESE (PTRRMR), el cual incorpora el enfoque de Atención Primaria en Salud (APS) y orienta a las entidades territoriales en el fortalecimiento del nivel primario como puerta de entrada al sistema. Este instrumento técnico-normativo fortalece la gobernabilidad de las entidades territoriales de salud que deberá ser desarrollado conforme a las necesidades locales, el primer nivel de atención, al enfoque de cuidado integral de la salud y a las condiciones territoriales de cada departamento y distrito, las cuales contribuyen a la consolidación de redes comunitarias, al acompañamiento operativo de los equipos territoriales y al fortalecimiento de capacidades locales, en el marco de la atención primaria en salud - APS. N/A, no es proyecto de ejecución física. N/A, no es proyecto de ejecución física.</t>
  </si>
  <si>
    <t>NO ES PROYECTO DE EJECUCIÓN FISICA. En enero se avanzó en la articulación del Lineamiento para la formulación, actualización y ejecución del Programa Territorial de Reorganización, Rediseño y Modernización de las Redes de ESE (PTRRMR), el cual incorpora el enfoque de Atención Primaria en Salud (APS) con lo dispuesto en el Decreto 351 de 2025, orientando su implementación en coherencia con el Plan Nacional de Salud Rural, de manera que se promueva la reorganización y modernización de las redes de prestación desde una perspectiva territorial, rural y comunitaria, fortaleciendo el trabajo de los equipos territoriales, las redes comunitarias y las capacidades locales en el marco de la Atención Primaria en Salud - APS. N/A, no es proyecto de ejecución física.</t>
  </si>
  <si>
    <t>NO ES PROYECTO DE EJECUCIÓN FISICA. En febrero, se avanzó en la preparación de la asistencia técnica integral, definiendo la metodología, cronograma y herramientas de acompañamiento para brindar a las entidades territoriales los elementos necesarios de articulación entre el PTRRMR, el Plan Maestro de Infraestructura y Dotación en Salud y las estrategias de implementación de la APS. Estas acciones se enmarcan en las disposiciones del Programa de Mejoramiento Integral y Modernización de la Infraestructura y Dotación en Salud Nacional (PMIDSN), orientado al fortalecimiento de la red pública de prestadores de servicios de salud mediante la recuperación, modernización, restauración y ampliación de la infraestructura, así como la adquisición de dotación biomédica, equipamiento fijo, unidades móviles, transporte asistencial y tecnologías de información y comunicaciones. Estas acciones se desarrollan en articulación con el Plan Nacional de Salud Rural del Decreto 351 de 2025, con el propósito de garantizar la reorganización de las redes de prestación de servicios con enfoque territorial, rural y comunitario, promoviendo el acceso equitativo, universal e integral a los servicios de salud. Asimismo, se busca fortalecer la participación social, la articulación intersectorial y un enfoque centrado en las personas, familias y comunidades. N/A, no es proyecto de ejecución física.</t>
  </si>
  <si>
    <t>En PIIP no registan valor, ni observación. En PPI reportan N/A, no es proyecto de ejecución física.</t>
  </si>
  <si>
    <t>NO ES PROYECTO DE EJECUCIÓN FISICA. En marzo se avanzó con la asistencia técnica integral de acompañamiento para brindar a las Entidades Territoriales los elementos necesarios de articulación entre el PTRRMR, el Plan Maestro de Infraestructura y Dotación en Salud y las estrategias de implementación de la Atención Primaria en Salud. Estas asistencias técnicas se enmarcan en articulación con el Plan Nacional de Salud Rural del Decreto 351 de 2025, con el propósito de garantizar la reorganización de las redes de prestación de servicios con enfoque territorial, rural y comunitario, promoviendo el acceso equitativo, universal e integral a los servicios de salud y fortaleciendo la participación social, la articulación intersectorial y un enfoque centrado en las personas, familias y comunidades. N/A, no es proyecto de ejecución física.</t>
  </si>
  <si>
    <t>NO ES PROYECTO DE EJECUCIÓN FISICA. En abril se avanzó en la conceptualización de lineamientos para las Entidades Territoriales, incorporando los elementos esenciales para la implementación de la Atención Primaria en Salud como componente central del lineamiento PTRRMR. Estos lineamientos se armonizan con el Plan Nacional de Salud Rural establecido en el Decreto 351 de 2025, con el objetivo de garantizar la reorganización de las redes de prestación de servicios bajo un enfoque territorial, rural y comunitario, promoviendo el acceso equitativo, universal e integral a los servicios de salud, así como fortaleciendo la participación social y comunitaria y la articulación intersectorial con un modelo centrado en las personas, familias y comunidades en desarrollo de la Ley 1438 de 2011. N/A, no es proyecto de ejecución física.</t>
  </si>
  <si>
    <t xml:space="preserve"> $                                                     -  </t>
  </si>
  <si>
    <t>Reportan lo mismo en septiembre y octubre</t>
  </si>
  <si>
    <t>No se reportó en este mes.</t>
  </si>
  <si>
    <t>Debe reportar Infraestructura</t>
  </si>
  <si>
    <t xml:space="preserve">Al 31 de diciembre de 2025, se realizó la asignación de recursos de inversión mediante resoluciones de asignación por la suma total de $842.311.199.009, de los cuales la suma de $125.364.770.794 correspondende a los recursos para el programa de Salud Mental  </t>
  </si>
  <si>
    <t xml:space="preserve">De los recursos de  la presente vigencia para infraestructura y dotación hospitalaria se tiene que del total de los $1,065 billones, la suma de $784.423.802.258 corresponden a las vigencias futuras excepcionales, las cuales cuentan con el respectivo Certificado de Dsiponibilidad Presupuestal, de estos recursos la suma de $636.641.901.758 cuentan con Registro Presupuestal, la suma de $147.781.900.500 que corresponden al programa de Salud Mental incluidos en las vigencias futrtuas excepcionales, aún no cuentan con el RP correspondiente toda vez que por la información dada por el grupo de CAF, exioste un error de $500 lo cual ha impedido generar los RP de estos proyectos. De igual manera, se cuenta con CDP¨s por la suma de $281.574.870.184 los cuales a la fecha no han sido objeto de asignación       </t>
  </si>
  <si>
    <t>A la fecha, de los recursos de la presente vigencia para infraestructura y dotación hospitalaria se tiene un total de $1,065 billones, de los cuales la suma de $784.423 millones que corresponden a vigencias futuras ya cuentan con el respectivo registro presupuestal, luego de corregir la distribución de recursos del recurso 13 en los $500 pesos que correspondían a CAF. De igual manera, se cuenta con CDP¨s por la suma de $281.574.870.184 los cuales a la fecha no han sido objeto de asignación</t>
  </si>
  <si>
    <t>A la fecha y con cargo a los CDP´s por la suma de $281.574.870.184 no se han realizado asignaciones de recursos. Los posibles proyectos de infraestructura que serían financiados con estos recursos se encuentran en evaluación por parte de la Subdirección de Infraestructura en Salud</t>
  </si>
  <si>
    <t>"Para el 30 de abril de 2026 de la apropiación vigente, se tienen compromisos por la suma de $784.423.802.258, que corresponden a los recursos de las vigencias futuras de la vigencia 2026 contenidas en  el documento CONPES 4169 DE 2025 y la suma de $74.000 millones que obdecen al CDP para amparar la asignación de recursos vía resolución de asignación al Hopsital de Paz.
Los posibles proyectos de infraestructura que serían financiados por la suma de $280.000 millones se encuentran en evaluación por parte de la Subdirección de Infraestructura en Salud   "</t>
  </si>
  <si>
    <t>NO ES PROYECTO DE EJECUCIÓN FÍSICA. Durante el mes de noviembre se avanzó en el desarrollo de los lineamientos normativos y asistencias técnicas orientadas a garantizar el derecho fundamental a la salud, incluyendo la organización de las Redes Integrales e Integradas en Salud (RIIS) con enfoque territorial y la implementación de la Atención Primaria en Salud (APS), lideradas por los Viceministerios de Salud Pública y Prestación de Servicios y Protección Social. La consolidación de las RIIS permite configurar escenarios inclusivos para la toma de decisiones, el acompañamiento de los equipos básicos de salud y el desarrollo de capacidades institucionales, contribuyendo a la implementación de la APS como lo dispone la Ley 1438 del 2011.</t>
  </si>
  <si>
    <t xml:space="preserve">En ejecución </t>
  </si>
  <si>
    <t>NO ES PROYECTO DE EJECUCIÓN FISICA. Durante el mes de diciembre se publicó el Lineamiento para la formulación, actualización y ejecución del Programa Territorial de Reorganización, Rediseño y Modernización de las Redes de ESE (PTRRMR), que incorpora el enfoque de Atención Primaria en Salud (APS) y orienta a las entidades territoriales en el fortalecimiento del nivel primario como puerta de entrada al sistema; asimismo, se expidió el Decreto 1437 del 26 de diciembre de 2025, mediante el cual se crea el Programa de Mejoramiento Integral y Modernización de la Infraestructura y Dotación en Salud Nacional (PMIDSN), destinado al fortalecimiento de la red pública de prestadores de servicios de salud a través de la recuperación, modernización, restauración y ampliación de infraestructura, así como la adquisición de dotación biomédica, equipamiento fijo, unidades móviles, transporte asistencial y tecnologías de información y comunicaciones. Estas acciones buscan reducir las brechas en la atención y el acceso a los servicios, y avanzar en la implementación de la APS en respuesta a las necesidades de los individuos, familias y comunidades para garantizar el derecho fundamental a la salud, especialmente en la organización de las Redes Integrales e Integradas en Salud (RIIS) con enfoque territorial, establecido en la Ley 1438 de 2011. N/A, no es proyecto de ejecución física.</t>
  </si>
  <si>
    <t>NO ES PROYECTO DE EJECUCIÓN FISICA. Durante el mes de enero se adelantó la planeación de la asistencia técnica territorial para la implementación del Lineamiento para la formulación, actualización y ejecución del Programa Territorial de Reorganización, Rediseño y Modernización de las Redes de ESE (PTRRMR), el cual incorpora el enfoque de Atención Primaria en Salud (APS) y orienta a las entidades territoriales en el fortalecimiento del nivel primario como puerta de entrada al sistema. Estas acciones se articulan con las disposiciones del Programa de Mejoramiento Integral y Modernización de la Infraestructura y Dotación en Salud Nacional (PMIDSN), orientado al fortalecimiento de la red pública de prestadores de servicios de salud mediante la recuperación, modernización, restauración y ampliación de la infraestructura, así como la adquisición de dotación biomédica, equipamiento fijo, unidades móviles, transporte asistencial y tecnologías de información y comunicaciones y en armonía con lo dispuesto en el Decreto 351 de 2025 del Plan Nacional de Salud Rural, con el propósito de promover la reorganización y modernización de las redes de prestación de servicios con enfoque territorial, rural y comunitario. Estas acciones contribuyen a la reducción de brechas en el acceso a los servicios de salud y al fortalecimiento de la implementación de la APS en los territorios, en desarrollo de la Ley 1438 de 2011 y de la organización de las Redes Integrales e Integradas de Servicios de Salud. N/A, no es proyecto de ejecución física.</t>
  </si>
  <si>
    <t>NO ES PROYECTO DE EJECUCIÓN FISICA. En febrero, se avanzó en la preparación de la asistencia técnica integral, definiendo la metodología, cronograma y herramientas de acompañamiento para brindar a las entidades territoriales los elementos necesarios de articulación entre el PTRRMR, el Plan Maestro de Infraestructura y Dotación en Salud y las estrategias de implementación de la APS. Estas acciones se enmarcan en las disposiciones del Programa de Mejoramiento Integral y Modernización de la Infraestructura y Dotación en Salud Nacional (PMIDSN), orientado al fortalecimiento de la red pública de prestadores de servicios de salud mediante la recuperación, modernización, restauración y ampliación de la infraestructura, así como la adquisición de dotación biomédica, equipamiento fijo, unidades móviles, transporte asistencial y tecnologías de información y comunicaciones. De igual forma, las actividades realizadas guardan armonía con lo dispuesto en el Decreto 351 de 2025 del Plan Nacional de Salud Rural, con el propósito de promover la reorganización y modernización de las redes de prestación de servicios con enfoque territorial, rural y comunitario. Estas acciones contribuyen a la reducción de brechas en el acceso a los servicios de salud y al fortalecimiento de la implementación de la APS en los territorios, en desarrollo de la Ley 1438 de 2011 y de la organización de las Redes Integrales e Integradas de Servicios de Salud. N/A, no es proyecto de ejecución física.</t>
  </si>
  <si>
    <t>En PIIP no registan valor, ni observación. En PPI inican que no es proyecto de ejecución fisica</t>
  </si>
  <si>
    <t>NO ES PROYECTO DE EJECUCIÓN FISICA. En marzo se avanzó con la asistencia técnica integral a las Entidades Territoriales para brindar los elementos necesarios de articulación entre el PTRRMR, el Plan Maestro de Infraestructura y Dotación en Salud y las estrategias de implementación de la Atención Primaria en Salud, orientado al fortalecimiento de la red pública de prestadores de servicios de salud mediante la recuperación, modernización, restauración y ampliación de la infraestructura, así como la adquisición de dotación biomédica, equipamiento fijo, unidades móviles, transporte asistencial y tecnologías de información y comunicaciones. De igual forma, las actividades realizadas guardan armonía con lo dispuesto en el Decreto 351 de 2025 del Plan Nacional de Salud Rural, con el propósito de promover la reorganización y modernización de las redes de prestación de servicios con enfoque territorial, rural y comunitario. Estas acciones contribuyen a la reducción de brechas en el acceso a los servicios de salud y al fortalecimiento de la implementación de la APS en los territorios, en desarrollo de la Ley 1438 de 2011 y de la organización de las Redes Integrales e Integradas de Servicios de Salud. N/A, no es proyecto de ejecución física.</t>
  </si>
  <si>
    <t>NO ES PROYECTO DE EJECUCIÓN FISICA. En el mes de abril se avanzó en la conceptualización de lineamientos para las Entidades Territoriales, incorporando los elementos esenciales para la implementación de la Atención Primaria en Salud (APS) como componente central del lineamiento PTRRMR, orientado al fortalecimiento de la red pública de prestadores de servicios de salud mediante la recuperación, modernización, restauración y ampliación de la infraestructura, así como la adquisición de dotación biomédica, equipamiento fijo, unidades móviles, transporte asistencial y tecnologías de información y comunicaciones. Estos lineamientos se armonizan con el Plan Nacional de Salud Rural del Decreto 351 de 2025, con el propósito de promover la reorganización y modernización de las redes de prestación de servicios bajo un enfoque territorial, rural y comunitario, contribuyendo a la reducción de brechas en el acceso a los servicios de salud y al fortalecimiento de la APS en los territorios, en desarrollo de la Ley 1438 de 2011 y de la organización de las Redes Integrales e Integradas de Servicios de Salud. N/A, no es proyecto de ejecución física.</t>
  </si>
  <si>
    <t>Al 31 de diciembre de 2025, se realizó la asignación de recursos de inversión mediante resoluciones de asignación por la suma total de $842.311.199.009, de los cuales la suma de $125.364.770.794 correspondende a los recursos para el programa de Salud Mental</t>
  </si>
  <si>
    <t xml:space="preserve">En el reporte de este mes (ENERO 2026) se hace el registro de lo relacionado con este proyecto, en el PROYECTO No. 11 toda vez que hasta la fecha, se estaba duplicando el reporte por parte de la Subdirección de Prestación de Servicios en los proyectos 11 y 20. Por lo tanto y teniendo en cuenta que se considera que los proyectos 11 y 20 obedecen al mismo objeto se define reportar en el proyecto de mayor amplitud en su alcance. De los recursos de  la presente vigencia para infraestructura y dotación hospitalaria se tiene que del total de los $1,065 billones, la suma de $784.423.802.258 corresponden a las vigencias futuras excepcionales, las cuales cuentan con el respectivo Certificado de Dsiponibilidad Presupuestal, de estos recursos la suma de $636.641.901.758 cuentan con Registro Presupuestal, la suma de $147.781.900.500 que corresponden al programa de Salud Mental incluidos en las vigencias futrtuas excepcionales, aún no cuentan con el RP correspondiente toda vez que por la información dada por el grupo de CAF, exioste un error de $500 lo cual ha impedido generar los RP de estos proyectos. De igual manera, se cuenta con CDP¨s por la suma de $281.574.870.184, los cuales a la fecha no han sido objeto de asignación       </t>
  </si>
  <si>
    <t>En el reporte de este mes (FEBRERO 2026) se hace el registro de lo relacionado con este proyecto, en el PROYECTO No. 11 toda vez que hasta la fecha, se venía realizando  el reporte por parte de la Subdirección de Prestación de Servicios en los proyectos 11 y 20. Por lo tanto y teniendo en cuenta que se considera que los proyectos 11 y 20 obedecen al mismo objeto se define reportar en el proyecto de mayor amplitud en su alcance.</t>
  </si>
  <si>
    <t>En el reporte de este mes (MARZO 2026) se hace el registro de lo relacionado con este proyecto, en el PROYECTO No. 11 toda vez que hasta la fecha, se venía realizando  el reporte por parte de la Subdirección de Prestación de Servicios en los proyectos 11 y 20. Por lo tanto y teniendo en cuenta que se considera que los proyectos 11 y 20 obedecen al mismo objeto se define reportar en el proyecto de mayor amplitud en su alcance.</t>
  </si>
  <si>
    <t xml:space="preserve"> $                                                      -  </t>
  </si>
  <si>
    <t>Para el 16 de noviembre del año en curso se remitió, mediante radicado 2025231103323751, la solicitud de articulación técnica relacionada con el estado y la orientación del proyecto Hospital Universitario del Urabá Darién (HUUD), dirigida a la Secretaría de Salud Departamental de Antioquia, a la fecha no se ha recibido respuesta formal por parte de esa entidad.</t>
  </si>
  <si>
    <t>En trámite, no se ha definido fuente de financiación.</t>
  </si>
  <si>
    <t>Para este período no se registra avance, en espera de respuesta a radicado No.  2025231103323751 del 16/11/2025.</t>
  </si>
  <si>
    <t>Cuenta con asignación de recursos Resolución 2733 del 2025, la cual asigna la vigencia futura del referido proyecto. Mediante rad. No.2025231103323751 del 30/12/2025 la Subdirección de Infraestructura remite al ICA en respuesta al rad. 2025423003265482, con el fin de solicitar lineamientos frente a la disposición del ICA de realizar la transferencia o cesión a título gratuito  de una franja de terreno de 3 hectáreas del predio denominado "Tulenapa" ubicado en Carepa (Ant.).</t>
  </si>
  <si>
    <t>De acuerdo a la base de datos de proyectos a fecha de 27/02/2026 el proyecto se encuentra en proceso de INICIATIVA - EN FORMULACIÓN.</t>
  </si>
  <si>
    <t>CONPES 4169. Comprometidos recursos por valor de $60.000´000.000.
De acuerdo a la base de datos de proyectos a fecha de 01/04/2026 el proyecto se encuentra en proceso de INICIATIVA - EN FORMULACIÓN.</t>
  </si>
  <si>
    <t>CONPES 4169. Comprometidos recursos por valor de $60.000´000.000 , mediante res. 2733/2025.
De acuerdo a la base de datos de proyectos a fecha de 01/05/2026 el proyecto se encuentra en proceso de INICIATIVA - EN FORMULACIÓN.</t>
  </si>
  <si>
    <t xml:space="preserve"> $                                                            -  </t>
  </si>
  <si>
    <t>Para este período no se registra avance</t>
  </si>
  <si>
    <t>Hospital San Andrés de Tumaco: tener en cuenta observaciones del mes de NOVIEMBRE 2025.
Hospital Local María Magdalena (Malambo): No se tienen proyectos para la ESE. Se tienen proyectos de adecuaciones (FUNCIONAMIENTO) menores para los siguientes puestos y centros de salud adscritos a la ESE:
- ADECUACIÓN MENOR DEL PUESTO DE SALUD SAN MARTIN MUNICIPIO DE MALAMBO - DEPARTAMENTO DEL ATLANTICO (CAAR)
 - ADECUACION MENOR DEL PUESTO DE SALUD MESOLANDIA MUNICIPIO DE MALAMBO - DEPARTAMENTO DEL ATLÁNTICO (CAAR)
- ADECUACIÓN MENOR DEL PUESTO DE SALUD LA BONGA MUNICIPIO DE MALAMBO - DEPARTAMENTO DEL ATLÁNTICO (CAAR)
- REPOSICIÓN DE LA INFRAESTRUCTURA FÍSICA DEL PUESTO DE SALUD DE BELLAVISTA -ESE HOSPITAL DE MALAMBO MALAMBO (EN ESTRUCTURACIÓN)
- REPOSICIÓN DE LA INFRAESTRUCTURA FÍSICA DEL PUESTO DE SALUD DE CARACOLÍ - ESE HOSPITAL DE MALAMBO MALAMBO (EN ESTRUCTURACIÓN)
- REPOSICIÓN DE LA INFRAESTRUCTURA FÍSICA DEL PUESTO DE SALUD DE CARACOLÍ - ESE HOSPITAL DE MALAMBO MALAMBO (EN ESTRUCTURACIÓN)
Hospital Local de Campo de La Cruz: Proyecto por FUNCIONAMIENTO denominado ADECUACIÓN MENOR DE LA ESE HOSPITAL LOCAL DE CAMPO DE LA CRUZ por valor de  $377.190.548,00.
Hospital Universitario del Caribe (Cartagena): Proyecto en EJECUCIÓN denominado DOTACIÓN DE EQUIPOS MÉDICOS Y MOBILIARIO PARA LOS SERVICIOS DE HOSPITALIZACIÓN ADULTO GENERAL Y PEDIATRÍA EN LA E.S.E HOSPITAL UNIVERSITARIO DEL CARIBE DISTRITO CARTAGENA DE INDIAS por valor de  $2.152.167.794,00. El proyecto se encuentra en revisión de documentos de PISIS, para realizar el cierre.</t>
  </si>
  <si>
    <t>Se indica que mediante rad. No. 2025231102951801 del 15/10/2025 se realizó por parte de la Subdirección de Prestación de Servicios la cuarta reiteración a la Secretaría de Salud de Tolima sobre información sobre la gestión acerca de este proyecto sin que a la fecha se haya dado respuesta.</t>
  </si>
  <si>
    <t xml:space="preserve">El miércoles 21 de agosto de 2024 se llevó a cabo en las instalaciones de este ente Ministerial mesa técnica con la secretaria de salud departamental del Tolima, a fin de revisar entre otras la iniciativa del PLAN PLURIANUAL que consiste en la Creación del Hospital del Norte del Tolima, en la misma como compromiso por parte de ustedes se quedó en la articulación interna con la Gobernadora para explorar las posibilidades de materialización de la iniciativa.
El 18 de diciembre mediante radicado 2024231101799161, el  28 de abril con el radicado 2025230000950751, el 9 de junio con radicado 2025231101476101, en reuniones del 21 de julio de 2025 y el 12 de agosto de 2025 , el  15 de octubre de 2025 con radicado 2025231102951801  y finalmente con radicado 2026230000745651   del 23 febrero de 2026 se les volvió a oficiar  a fin de que informaran en avance en le compromiso,    sin embargo, a la fecha no se ha tendido respuesta alguna que muestre avance. </t>
  </si>
  <si>
    <t>El miércoles 21 de agosto de 2024 se llevó a cabo en las instalaciones de este ente Ministerial mesa técnica con la secretaria de salud departamental del Tolima, a fin de revisar entre otras la iniciativa del PLAN PLURIANUAL que consiste en la Creación del Hospital del Norte del Tolima, en la misma como compromiso por parte de ustedes se quedó en la articulación interna con la Gobernadora para explorar las posibilidades de materialización de la iniciativa.
El 18 de diciembre mediante radicado 2024231101799161, el  28 de abril con el radicado 2025230000950751, el 9 de junio con radicado 2025231101476101, en reuniones del 21 de julio de 2025 y el 12 de agosto de 2025 , el  15 de octubre de 2025 con radicado 2025231102951801  y finalmente con radicado 2026230000745651 del 23 febrero de 2026 se les volvió a oficiar  a fin de que informaran en avance en le compromiso,    sin embargo, a la fecha no se ha tendido respuesta alguna que muestre avance. Se está a la espera de respuesta por parte de la entidad territorial.</t>
  </si>
  <si>
    <t>El miércoles 21 de agosto de 2024 se llevó a cabo en las instalaciones de este ente Ministerial mesa técnica con la secretaria de salud departamental del Tolima, a fin de revisar entre otras la iniciativa del PLAN PLURIANUAL que consiste en la Creación del Hospital del Norte del Tolima, en la misma como compromiso por parte de ustedes se quedó en la articulación interna con la Gobernadora para explorar las posibilidades de materialización de la iniciativa.
El 18 de diciembre mediante radicado 2024231101799161, el  28 de abril con el radicado 2025230000950751, el 9 de junio con radicado 2025231101476101, en reuniones del 21 de julio de 2025 y el 12 de agosto de 2025 , el  15 de octubre de 2025 con radicado 2025231102951801  y finalmente con radicado 2026230000745651 del 23 febrero de 2026 se les volvió a oficiar  a fin de que informaran en avance en le compromiso, sin embargo, a la fecha no se ha tendido respuesta alguna que muestre avance. Se está a la espera de respuesta por parte de la entidad territorial. Sin avance en relación con el mes de marzo 2026.</t>
  </si>
  <si>
    <t xml:space="preserve">CONSTRUCCIÓN DE LA TERMINACIÓN DE LA UNIDAD DE CUIDADOS INTENSIVOS DEL HOSPITAL SAN ANDRES ESE TUMACO
Valor Total: $1,246,172,000       %Ejecutado Financiera: 100%   %Ejecucion Fisica: 100%      Estado: Terminado 
ACTUACIONES : irojasp: Se elabora informe final de Cierre Técnico y Financiero, remitiendo Memorando Rad. 2025232000671493 a la Subdirección Financiera, para los fines de su competencia. El informe se puede encontrar en PISIS, documento D52 </t>
  </si>
  <si>
    <t>Se reconoce el avance en la ejecución de los 14 proyectos en curso lo que refleja un compromiso institucional activo. Algunos frentes ya superan o igualan lo programado, y aunque existen desviaciones, el nuevo cronograma en estudio por Mincultura permite ajustar y fortalecer la ejecución general del plan de obra.
1. Materno Infantil IMI / 11,63 % ejecutado /
2. Siberia / 34,50% ejecutado / Fecha de entrega 06/06/2026
3. San Roque / 17,71 % ejecutado / Fecha de entrega 05/09/2026
4. Capilla convento / 20,57% ejecutado / Fecha de entrega 09/09/2026
5. San Jorge / 13.00% ejecutado / Fecha de entrega 09/09/2026
6. Jardín infantil / 71,46% ejecutado / Fecha de entrega 06/06/2026
7. Cundifarma / 31% ejecutado / Fecha de entrega 05/09/2026
8. Salud mental / 52,67% ejecutado / Fecha de entrega 09/07/2025
9. Inmunológico / 41% ejecutado / Fecha de entrega 05/08/2026
10. Torre central primeros auxilios / 97,05% ejecutado /
11. Enfermedades tropicales / 3,96%
12. Santiago Samper / 10,11%
13Torre central en fase de estudios y diseños
14.Edificio de mantenimiento 100% terminado</t>
  </si>
  <si>
    <t>Hospital San Andrés de Tumaco: (DOTACION) El proyecto se encuentra en reestructuración por parte de la ESE, se contesta bajo el radicado No. 2025232002593311
Hospital Local María Magdalena (Malambo): No se tienen proyectos para la ESE desde el componente de Dotacion.
Hospital Local de Campo de La Cruz: Desde el componente biomédico el proyecto se encuentra en reestructuración por parte de la ESE, se respondio bajo el radicado No. 2025232003748311 del 19 de diciembre de 2025.
Hospital Universitario del Caribe (Cartagena): Proyecto en EJECUCIÓN denominado DOTACIÓN DE EQUIPOS MÉDICOS Y MOBILIARIO PARA LOS SERVICIOS DE HOSPITALIZACIÓN ADULTO GENERAL Y PEDIATRÍA EN LA E.S.E HOSPITAL UNIVERSITARIO DEL CARIBE DISTRITO CARTAGENA DE INDIAS por valor de  $2.152.167.794,00.
INFRAESTRUCTURA: Hospital San Andrés de Tumaco: CUMPLIDO.
Hospital Local María Magdalena (Malambo): No se tienen proyectos para la ESE. Se tienen proyectos de adecuaciones (FUNCIONAMIENTO) menores para los siguientes puestos y centros de salud adscritos a la ESE:
- ADECUACIÓN MENOR DEL PUESTO DE SALUD SAN MARTIN MUNICIPIO DE MALAMBO - DEPARTAMENTO DEL ATLANTICO (con RP)
 - ADECUACION MENOR DEL PUESTO DE SALUD MESOLANDIA MUNICIPIO DE MALAMBO - DEPARTAMENTO DEL ATLÁNTICO (con RP)
- ADECUACIÓN MENOR DEL PUESTO DE SALUD LA BONGA MUNICIPIO DE MALAMBO - DEPARTAMENTO DEL ATLÁNTICO (con RP)
- REPOSICIÓN DE LA INFRAESTRUCTURA FÍSICA DEL PUESTO DE SALUD DE BELLAVISTA -ESE HOSPITAL DE MALAMBO MALAMBO (EN ESTRUCTURACIÓN)
- REPOSICIÓN DE LA INFRAESTRUCTURA FÍSICA DEL PUESTO DE SALUD DE CARACOLÍ - ESE HOSPITAL DE MALAMBO MALAMBO (EN ESTRUCTURACIÓN)
- REPOSICIÓN DE LA INFRAESTRUCTURA FÍSICA DEL PUESTO DE SALUD DE CARACOLÍ - ESE HOSPITAL DE MALAMBO MALAMBO (EN ESTRUCTURACIÓN)
Hospital Local de Campo de La Cruz: Proyecto por FUNCIONAMIENTO denominado ADECUACIÓN MENOR DE LA ESE HOSPITAL LOCAL DE CAMPO DE LA CRUZ por valor de  $377.190.548,00.
Hospital Universitario del Caribe (Cartagena): Proyecto en EJECUCIÓN denominado DOTACIÓN DE EQUIPOS MÉDICOS Y MOBILIARIO PARA LOS SERVICIOS DE HOSPITALIZACIÓN ADULTO GENERAL Y PEDIATRÍA EN LA E.S.E HOSPITAL UNIVERSITARIO DEL CARIBE DISTRITO CARTAGENA DE INDIAS por valor de  $2.152.167.794,00.</t>
  </si>
  <si>
    <t>Hospital San Andrés de Tumaco: (DOTACION) El proyecto se encuentra en reestructuración por parte de la ESE, se contesta bajo el radicado No. 2026232000354001 de 9 de febrero de 2026.
Hospital Local María Magdalena (Malambo): No se tienen proyectos para la ESE desde el componente de Dotacion.
Hospital Local de Campo de La Cruz: Desde el componente biomédico el proyecto se encuentra en reestructuración por parte de la ESE, se respondio bajo el radicado No. 2025232003748311 del 19 de diciembre de 2025. No se ha vuelto a radicar.
Hospital Universitario del Caribe (Cartagena): Proyecto en PROCESO DE TERMINACIÓN denominado DOTACIÓN DE EQUIPOS MÉDICOS Y MOBILIARIO PARA LOS SERVICIOS DE HOSPITALIZACIÓN ADULTO GENERAL Y PEDIATRÍA EN LA E.S.E HOSPITAL UNIVERSITARIO DEL CARIBE DISTRITO CARTAGENA DE INDIAS por valor de  $2.152.167.794,00.
INFRAESTRUCTURA: Hospital San Andrés de Tumaco: CUMPLIDO.
Hospital Local María Magdalena (Malambo): No se tienen proyectos para la ESE. Se tienen proyectos de adecuaciones (FUNCIONAMIENTO) menores para los siguientes puestos y centros de salud adscritos a la ESE:
- ADECUACIÓN MENOR DEL PUESTO DE SALUD SAN MARTIN MUNICIPIO DE MALAMBO - DEPARTAMENTO DEL ATLANTICO (con GIRO 30-01-2026)
 - ADECUACION MENOR DEL PUESTO DE SALUD MESOLANDIA MUNICIPIO DE MALAMBO - DEPARTAMENTO DEL ATLÁNTICO (con GIRO 30-01-2026)
- ADECUACIÓN MENOR DEL PUESTO DE SALUD LA BONGA MUNICIPIO DE MALAMBO - DEPARTAMENTO DEL ATLÁNTICO (con GIRO 30-01-2026)
- REPOSICIÓN DE LA INFRAESTRUCTURA FÍSICA DEL PUESTO DE SALUD DE BELLAVISTA -ESE HOSPITAL DE MALAMBO MALAMBO (EN ESTRUCTURACIÓN)
- REPOSICIÓN DE LA INFRAESTRUCTURA FÍSICA DEL PUESTO DE SALUD DE CARACOLÍ - ESE HOSPITAL DE MALAMBO MALAMBO (EN ESTRUCTURACIÓN)
- REPOSICIÓN DE LA INFRAESTRUCTURA FÍSICA DEL PUESTO DE SALUD DE CARACOLÍ - ESE HOSPITAL DE MALAMBO MALAMBO (EN ESTRUCTURACIÓN)
Hospital Local de Campo de La Cruz: Proyecto por FUNCIONAMIENTO denominado ADECUACIÓN MENOR DE LA ESE HOSPITAL LOCAL DE CAMPO DE LA CRUZ por valor de  $377.190.548,00.
Hospital Universitario del Caribe (Cartagena): Proyecto en EJECUCIÓN denominado DOTACIÓN DE EQUIPOS MÉDICOS Y MOBILIARIO PARA LOS SERVICIOS DE HOSPITALIZACIÓN ADULTO GENERAL Y PEDIATRÍA EN LA E.S.E HOSPITAL UNIVERSITARIO DEL CARIBE DISTRITO CARTAGENA DE INDIAS por valor de  $2.152.167.794,00.</t>
  </si>
  <si>
    <t xml:space="preserve">INFRAESTRUCTURA:
Hospital San Andrés de Tumaco: CUMPLIDO.
Hospital Local María Magdalena (Malambo): No se tienen proyectos para la E.S.E. 
Se tienen proyectos de adecuaciones (FUNCIONAMIENTO) menores para los siguientes puestos y centros de salud adscritos a la ESE:
- Adecuación menor del puesto de salud San Martin Municipio de Malambo - Departamento de Atlántico (Con Giro 30-01-2026 Res. 2297 de 2025)
 - Adecuación menor del puesto de salud Mesolandia Municipio De Malambo - Departamento de Atlántico
(Con Giro 30-01-2026 - Res. 2297 de 2025)
- Adecuación menor del puesto de salud la Bonga Municipio de Malambo - Departamento de Atlántico (Con Giro 30-01-2026 - Res. 2297 de 2025)
- Reposición de la Infraestructura física del puesto de salud de Bellavista - E.S.E Hospital de Malambo Malambo (En Estructuración)
- Reposición de La Infraestructura física del puesto de Salud de Caracolí - E.S.E Hospital de Malambo Malambo (En Estructuración)
- Reposición de la infraestructura física del puesto de salud de Caracolí - E.S.E Hospital de Malambo Malambo (En Estructuración)
Hospital Local de Campo de La Cruz: Proyecto por FUNCIONAMIENTO denominado Adecuación menor de la E.S.E Hospital Local de Campo de la Cruz por valor de  $377.190.548,00 (GIRO el 19-05-2025 - Res. 1906/2024)
DOTACIÓN:
-Hospital San Andrés de Tumaco: (DOTACIÓN) El proyecto se encuentra en evaluación por parte del ministerio, se radico el 18 de marzo bajo el radicado No. 2026423001049692.
-Hospital Local María Magdalena (Malambo): No se tienen proyectos para la ESE desde el componente de Dotación.
-Hospital Local de Campo de La Cruz: El proyecto se encuentra en evaluación por parte del ministerio, se radico bajo No. 2026423001101062 del 20 de marzo de 2026.
-Hospital Universitario del Caribe (Cartagena): Proyecto en ejecución denominado Dotación de equipos médicos y mobiliario para los servicios de Hospitalización Adulto General y Pediatría en La E.S.E Hospital Universitario del Caribe Distrito Cartagena de Indias por valor de  $2.152.167.794,00. (GIRO el 19-05-2025, Res. 1905/2024)
</t>
  </si>
  <si>
    <t>Hospital San Andrés de Tumaco: (DOTACION) El proyecto se encuentra en reestructuración por parte de la ESE, se contesta bajo el radicado No.2026232001624911 de 24 de abril de 2026.
Hospital Local María Magdalena (Malambo): No se tienen proyectos para la ESE desde el componente de Dotacion.
Hospital Local de Campo de La Cruz: Desde el componente biomédico el proyecto se encuentra en reestructuración por parte de la ESE, se respondio bajo el el ID 1927350 del 29 de abril de 2026.
Hospital Universitario del Caribe (Cartagena): Proyecto en PROCESO DE TERMINACIÓN denominado DOTACIÓN DE EQUIPOS MÉDICOS Y MOBILIARIO PARA LOS SERVICIOS DE HOSPITALIZACIÓN ADULTO GENERAL Y PEDIATRÍA EN LA E.S.E HOSPITAL UNIVERSITARIO DEL CARIBE DISTRITO CARTAGENA DE INDIAS por valor de  $2.152.167.794,00.
INFRAESTRUCTURA:
Hospital San Andrés de Tumaco: TERMINADO.
NOTA: lo reportado financieramente corresponde a la sumatoria de los proyectos a los cuales se les ha asignado recursos a la fecha, es decir. TUMACO (Infraestrcutura) 1.246´$  y DOTACIÓN (Hospital Universitario del Caribe</t>
  </si>
  <si>
    <t>Mediante radicado No. 2025232003232491 del 06 de noviembre de 2025, la Subdireccón de Infraestructura del MSPS envia respuesta a la Dra. Luz Marina Múnera Medina - Consejera Presidencial para las Regiones, indicando que el pryecto se encuentra en estado de ESTRUCTURACIÓN, informando que se han realizado cuatro (4) mesas técnicas por parte del MSPS y que se encuentra en ajustes del componente arquitectónico.</t>
  </si>
  <si>
    <t>Se corrige información de OCT. En proceso de trámite técnico. No se ha definido fuente.</t>
  </si>
  <si>
    <t>Mediante rad. No. 2025232103672031 del 15/12/2025 la Subdirección de Infraestructura remite a la ESE oficio en el cual indica que de acuerdo a la intención por parte de la ESE de presentar un modificatorio al contrato de obra, el valor del proyecto no podrá ser modificado ni desfinanciado para la ejecución de las obras contenidas en la viabilidad emitida por el MSPS el día 18 de julio de 2024. En caso de realizar una modifcación al mismo se debe realizar la radicación al MSPS para su respectiva revisión.</t>
  </si>
  <si>
    <t>Para este período no se registra avance, en la base de datos de proyectos a fecha del 30/01/2026 el proyecto se encuentra EN EVALUACIÓN</t>
  </si>
  <si>
    <t>Proyecto en EVALUACIÓN. Mediante rad. No. 2026232000744101 del 23-02-2026 la Subdirección de Infraestructura remite citacióna la ESE para convocar a reunión virtual de seguimiento técnico al proyecto el día 24 de febrero de 2026.</t>
  </si>
  <si>
    <t>Proyecto EN EVALUACIÓN, de acuerdo al acta de reunión del día 24 de febrero de 2026 se establecieron los siguientes compromisos:
- Acondicionar rampa de acceso.
- Revisar el sobredimensionamiento que presentan algunas áreas.
- Estudiar la posibilidad de ajustar el proyecto a un nivel.
- Revisar la posibilidad de reducir las unidades sanitarias de los consultorios.
Así las cosas a la fecha de este reporte se está a la espera de los ajustes requeridos.</t>
  </si>
  <si>
    <t>Mediante rad. No. 2026423001409572 del 15-04-2026 la ESE presenta a la Subdirección de Infraestructura del MSPS el proyecto para la revisión técnica.</t>
  </si>
  <si>
    <t xml:space="preserve"> $ 199.268.000.000</t>
  </si>
  <si>
    <t>Edificio Mantenimiento $20.992.135.129 Ejecución 100%, entregado en enero de 2025
Los contratos de obra en cabeza de Minculturas, contemplan dos fases; una de apropiación de diseños y la segunda de ejecución de obra. 
Avance general.
Los valores reportados incluyen la interventoría
1. Edif. Siberia $ 19,286,519,432 Etapa ejecución de obra 30,48%
2. Edif. Salud Mental, $ 18.858,663,647 Etapa ejecución de obra 29,76%
3. Edif. San Roque, $ 15.747.933.061 Etapa ejecución de obra 8,26% 
4. Edif. Jardín Infantil, $ 10.152.411.386 Etapa ejecución de obra 53,99%
5. Edif. Cundifarma, $ 21.284.707.718 Etapa ejecución de obra 27%
6.Inmunológico $11.895.419.385 Etapa ejecución de obra 35,7%
7.Ed. Capilla Convento $ 18.277.846.392 Etapa ejecución de obra 14,11%
8. Edif. San Jorge $ 15.831.267.542 Etapa ejecución de obra 11,6%
9. Edif. Central Primeros Auxilios. $ 946.233.462 Etapa ejecución de obra 79,30% 
Contratos en cabeza de RenoBo, bajo convenio con Mincultura
10 Ed. Santiago Samper $ 13.062.970.322 Etapa ejecución de obra 7,42%
11 Edif. Enfermedades Tropicales $ 13.973.565.848 Etapa ejecución de obra 3,85%
12 Ins. Materno Infantil $115,076.376.606 Etapa ejecución de obra 11,43%</t>
  </si>
  <si>
    <t>18 dic 2025 - SPPP: La Entidad envió el 15 de dic 2025 documento de solicitud de redistribución de los recursos con los que se cuenta a la fecha para poder continuar la ejecución de la Fase 1 etapas 1 y 2, en análisis por MSPS para respuesta.Se tiene a la fecha la totalidad de pilotes fundidos 313 und y se avanza en estructura en concreto.  03 dic 2025 se realiza mesa técnica el 02 de dic 2025, de manera conjunta entre la E.S.E, la Gobernación, Secretaria Departamental y MSPS, para determinar proceso a seguir en la solicitud de redistribución de recursos de tal forma que se logre la ejecución del proyecto, mientras se gestiona lo pendiente del MSPS por 36.400 millones y otro recurso requerido dispuesto por la Gobernación. Se realiza visita de obra el 04 de nov 2025, se confirma el avance de obra y se determinan acciones a seguir para el desarrollo del proyecto. Se hace ncecesario la entidad presente propuesta de redistribución de recursos para el desarrollo de la obra, mientras se logra el giro total por MSPS (pendientes 36 mil 400 millones de pesos), y recurso adicional que gestiona la E.S.E. con la Gobernación por el paso del tiempo desde la viabilidad a la ejecución efectiva ya que han transcurrido 4 años, lo cual representa cambio de precios, afectaciones en acero, concreto, y otros. 300 pilotes fundidos de 313, Losa de cimentación 90%, En proceso placa de entrepiso -1.</t>
  </si>
  <si>
    <t>Pendiente diiligenciar Arq. Judy Parra. En comité realizado el día 11 de febrero de la DPSAP relacionado con pendientes de reporte de indicadores e instrumentos se informó acerca de reporte de PPI (enero) indicando que se remitía el reporte a la OAPES con compromiso el día 11 de febrero de 2026, sin el reporte del proyecto San Juan de Dios.</t>
  </si>
  <si>
    <t>Para este mes no se realiza reporte, se está revisando realizar el cierre del proyecto toda vez que ya se realizó el giro de recursos por parte del MSPS.</t>
  </si>
  <si>
    <t>No registan valor en la PIIP, ni observción. En noviembre de 2025 registraron $199.268.000.000 en la PIIP y en la matriz del Plan Plurianuel colocan $129.000.000.000</t>
  </si>
  <si>
    <t>No se reporta desde el mes de Enero de 2026.</t>
  </si>
  <si>
    <t>el 29 de diciembre de 2025 se realizó mesa técnica con la E.S.E., la interventoría y el contratista, en la cual se reportó un avance del  2,92% frente al 4,06% programado, evidenciando retraso en la ejecución. En dicha mesa se solicitó el plan de contingencia. Posteriormente, en visita a la obra, se constató la ausencia de personal administrativo y la disminución del personal operativo, situación frente a la cual se anunció el envío de oficio a la E.S.E. por incumplimiento.29-12-25 Se realiza mesa técnica con la ESE, obra e interventoria se reporta un avance de 2,92% Vs 4,06% presentando un atraso, se solicita remisión del plan de contingencia, sin embargo, se hace visita a la obra y no se encuentra personal administrativo y disminución de personal operativo. Se enviará oficio a la ESE con este incumplimiento. 23-12-2025: Se vence fecha de entrega de respuesta por parte de la ESE a Radicado 2025232003675981_Declaracion incumplimiento. 18-12-2025: En espera de la revisión financiera del informe final del proceso de reintegro de recursos para radicación ante la ESE. En cuanto al avance de obra,el  15 de diciembre se ofició a la ESE declarando el incumplimiento de los compromisos establecidos en mesas técnicas, relacionados con el envío del plan de contingencia, balance presupuestal, despeje del lote mediante el traslado del tanque de gas y la conexión eléctrica para la operación de la planta de concreto. Asimismo, se remitió oficio el 03 de diciembre sobre los hallazgos identificados en la evaluación del cambio de cimentación y las denuncias asociadas</t>
  </si>
  <si>
    <t>Para este período no se registra avance.</t>
  </si>
  <si>
    <t xml:space="preserve">
Mediante rad. 2026231100626131 del 20-02-2026 la Subdirección de Prestación de Servicios del MSPS remite a la Gobernación de Bolívar solicitud de información sobre el avance del proyecto.</t>
  </si>
  <si>
    <t xml:space="preserve">
Mediante rad. 2026231100626131 del 20-02-2026 la Subdirección de Prestación de Servicios del MSPS remite a la Gobernación de Bolívar solicitud de información sobre el avance del proyecto. Se está a la espera de la respuesta por parte de la entidad territotial.</t>
  </si>
  <si>
    <t>Mediante rad. 2026231100626131 del 20-02-2026 la Subdirección de Prestación de Servicios del MSPS remite a la Gobernación de Bolívar solicitud de información sobre el avance del proyecto. Se está a la espera de la respuesta por parte de la entidad territotial.</t>
  </si>
  <si>
    <t xml:space="preserve"> $114.105.095.689 
</t>
  </si>
  <si>
    <t>En trámite.</t>
  </si>
  <si>
    <t>el 29 de diciembre de 2025 se realizó mesa técnica con la E.S.E., la interventoría y el contratista, en la cual se reportó un avance del 2,92% frente al 4,06% programado, evidenciando retraso en la ejecución. En dicha mesa se solicitó el plan de contingencia. Posteriormente, en visita a la obra, se constató la ausencia de personal administrativo y la disminución del personal operativo, situación frente a la cual se anunció el envío de oficio a la E.S.E. por incumplimiento.29-12-25 Se realiza mesa técnica con la ESE, obra e interventoria se reporta un avance de 2,92% Vs 4,06% presentando un atraso, se solicita remisión del plan de contingencia, sin embargo, se hace visita a la obra y no se encuentra personal administrativo y disminución de personal operativo. Se enviará oficio a la ESE con este incumplimiento. 23-12-2025: Se vence fecha de entrega de respuesta por parte de la ESE a Radicado 2025232003675981_Declaracion incumplimiento. 18-12-2025: En espera de la revisión financiera del informe final del proceso de reintegro de recursos para radicación ante la ESE. En cuanto al avance de obra,el  15 de diciembre se ofició a la ESE declarando el incumplimiento de los compromisos establecidos en mesas técnicas, relacionados con el envío del plan de contingencia, balance presupuestal, despeje del lote mediante el traslado del tanque de gas y la conexión eléctrica para la operación de la planta de concreto. Asimismo, se remitió oficio el 03 de diciembre sobre los hallazgos identificados en la evaluación del cambio de cimentación y las denuncias asociadas</t>
  </si>
  <si>
    <t>Cuenta con asignación de recursos Resolución 2733 del 2025, la cual asigna la vigencia futura del referido proyecto.</t>
  </si>
  <si>
    <t>Cuenta con asignación de recursos Resolución 2733 del 2025, la cual asigna la vigencia futura del referido proyecto. Revisada la base de datos de proyectos a fecha del 27-02-2026 el proyecto se encuentra con CAAR (comité de asignación de recursos).</t>
  </si>
  <si>
    <t>Cuenta con asignación de recursos Resolución 2733 del 2025, la cual asigna la vigencia futura del referido proyecto. Revisada la base de datos de proyectos a fecha del 01-04-2026 el proyecto se encuentra con CAAR (comité de asignación de recursos).</t>
  </si>
  <si>
    <t>Cuenta con asignación de recursos Resolución 2733 del 2025, la cual asigna la vigencia futura del referido proyecto. Revisada la base de datos de proyectos a fecha del 01-05-2026 el proyecto se encuentra con CAAR (comité de asignación de recursos).</t>
  </si>
  <si>
    <t>irojasp: Se elabora informe final de Cierre Técnico y Financiero, remitiendo Memorando Rad. 2025232000671493 a la Subdirección Financiera, para los fines de su competencia. El informe se puede encontrar en PISIS, documento D52</t>
  </si>
  <si>
    <t>Asossa 30-12-2025: Se realiza reunion virtual  de segumiento el dia 23-12-2025, por parte del MSPS, SSD - Cauca, E.S.E., Contratista de obra e interventoria, en donde se evidencia en avance de la ejecucion del proyecto y los compromisos adquiridos en el avance del proyecto, se realizo la cesion del contrato de interventoría. La E.S.E., presento   las subsanaciones a las observaciones presentadas por el MSPS  a los  componente de aires acondicionados y  diseños electricos, así como el balance de obra con sus respectivos APUS, Cantidades y justificaciones.  Por parte del MSPS remitio oficio segun radicado N. 2026232000047041, en solicitud de proceso sancionatorio y de incumplimiento contra el contratista de obra e interventoría sobre presuntos hallazgos evidenciados en la
ejecución del proyecto, debido a  la  información suministrada por la E.S.E. Según el termino de ejecución Total con la prorroga No.1, Veinticinco (25) meses y veintiún  (21) días, la obra concluirá el día 13 de Mayo    de 2026, el avance de obra ejecutado es del  51% vs el porcentaje de obra proyectado del 53%,  lo que se evidencia que a la fecha faltando  menos cinco  (5) meses de ejecución, no se va a cumplir con el tiempo contractual en donde a la fecha el porcentaje de ejecución del proyecto con respecto al acta de inicio de la viabilidad  tendría que superar el 80%,  lo que genera un atraso en la ejecución del proyecto. Por lo anterior se solicita a la E.S.E., tomar acciones que garantice la terminacion del proyecto con los tiempos estimados</t>
  </si>
  <si>
    <t>Mediante rad. No. 2026423000147372 del 19 de enero e 2026, la ESE Hospital Baudilio Acero remite oficio a la Subdirección de Infraestructura del MSPS, indicando que el modificatorio de mayores y menores cantidades de obra fue realizado en el mes de diciembre de 2025 y remitido al correo electrónico juseche@minsalud.gov.co. De igual manera indica que de acuerdo a las mesas técnicas realizadas con el ministerio, el proyecto será respladado por la Gobernación de Boyacá. POr último, solicita se dé respuesta por parte deL MSPS para la aprobación del adicional y solicitar recursos a la gobernación.</t>
  </si>
  <si>
    <t>Mediante rad. No. 2026232000377331 del 11-02-2026 la Subdirección de Infraestructura remite a la ESE Hospital Baudilo Acero de Turmequé oficio en el cual informa del INCUMPLIMIENTO a la ejecución de los recursos asignados mediante res. 2177 de 2024. POr lo cual se solicita a la entidad ejecutora adelantar de manera inmedita las acciones correctivas y la actualización de informes cargados al aplicativo PISIS.</t>
  </si>
  <si>
    <t>Mediante rad. 2026232001260251 del 26-03-2026 la Subdirección de Infraestructura remite a la ESE Baudilio Acero de Turmequé el informe de observaciones al componente de presupuesto de obra con el fin de que se realicen los ajustes correspondientes.</t>
  </si>
  <si>
    <t xml:space="preserve">27/04/2026 - Avance de obra a la fecha:
100% estructura en concreto.
30% mampostería segundo piso.
100% mampostería de cubierta.
A vance en estructura metálica.
Avance instalación tubería eléctrica.
A vance red hidráulica primer piso. </t>
  </si>
  <si>
    <t>28 nov 2025 - SPPP: Se realiza visita de obra el 04 de nov 2025, se confirma el avance de obra y se determinan acciones a seguir para el desarrollo del proyecto. Se hace ncecesario la entidad presente propuesta de redistribución de recursos para el desarrollo de la obra, mientras se logra el giro total por MSPS (pendientes 36 mil 400 millones de pesos), y recurso adicional que gestiona la E.S.E. con la Gobernación por el paso del tiempo desde la viabilidad a la ejecución efectiva ya que han transcurrido 4 años, lo cual representa cambio de precios, afectaciones en acero, concreto, y otros. 300 pilotes fundidos de 313, Losa de cimentación 90%, En proceso placa de entrepiso -1.</t>
  </si>
  <si>
    <t>23/12/2016 Sucripión del contrato MSPS 858 2162980 de 2016 CONTRATO ESPECÍFICO No. 022 – 2162980-2016 Derivado del Contrato Plan de la Nación con la Regiòn Norte del Cauca
Partes del Contrato: Departamento Nacional de Planeación – Contrato Plan
FONADE hoy ENTerritorio; Ministerio de Salud; Gobernación del Cauca; E.S.E. II nivel Francisco de Paula Santander
Valor inicial: $35.689.170.941
Plazo inicial: 19,2 meses (hasta el 31 de julio de 2018)
24/08/2023 el Departamento suscribió un Acta de Liquidación Unilateral del Contrato de Obra – Resolución N°08218-08-2023 por incumplimiento.
Quedando la obra suspendida con un avance del  69.04% AVANCE FISICO EJECUTADO (Con respecto al valor total contratado, e incluyendo la valoración de materiales en obra) Total ejecutado de obra:$25.842.834.69.   
21/03/2024   MSPS emite Concepto técnico. Sin cambios, en cuanto a la capacidad instalada o el portafolio de servicios, solo al presupuesto y cantidades de obra, donde la Gobernación del Cauca adiciona los recursos faltantes para la terminación del proyecto.
30/12/2024 La entidad ejecutora firma el Contrato de Obra No. 3681 de 2024
OBJETO: REALIZAR LA TERMINACIÓN DE LA CONSTRUCCIÓN DE LA PLANTA FÍSICA PARA LA REUBICACIÓN DEL HOSPITAL DE MEDIANA COMPLEJIDAD FRANCISCO DE PAULA SANTANDER ESE -SANTANDER DE QUILICHAO -DEPARTAMENTO DEL CAUCA.
VALOR $ 23.362’442.527. Plazo inicial del contrato 14 MESES
CONSORCIO FPS, con NIT. 901901585-1 Anticipo pactado 30%  $ 7.008.732.758_18% Vigencia 2024_12% Vigencia 2025
31/12/2024 Firma del Acta de inicio del Contrato de Obra No. 3681 de 2024
Aún no se efectúa la novedad de adición en plazo y recursos al Contrato Especifico, de acuerdo a la última adicón efectuada por el Departamento.
Área discriminada:
Piso 1= 6.310 m2
Piso 2= 3.310 m2
Piso 3= 2.670 m2
El proyecto especifico se vencio el 30-11-2025, y por parte del MSPS no se aprobo la prorroga debido a que presenta no solo una insuficiencia en la ejecución del proyecto, sino que además establece un panorama incierto respecto de la fecha de terminación, demostrando fallas en la planeación e incumplimientos por inejecución.</t>
  </si>
  <si>
    <t xml:space="preserve">Cuenta con asignación de recursos Resolución 2732 del 2025, la cual asigna la vigencia futura del referido proyecto. </t>
  </si>
  <si>
    <t>Revisada la base de datos de infraestructura a fecha del 27-02-2026 se encuentra asignados recursos por $ 36.400´000.000 mediante Res. 2732 de 2025 y ya se cuenta con RP.</t>
  </si>
  <si>
    <t>Revisada la base de datos de infraestructura a fecha del 01-04-2026 se encuentra asignados recursos por $ 36.400´000.000 mediante Res. 2732 de 2025 y ya se cuenta con RP para la segunda fase del proyecto.</t>
  </si>
  <si>
    <t>06 abr 2026: Se programa seguimiento vía meet para el 10  abr 2026 - 9 am, con el fin de revisar el avance de obra, la reprogramación realizada en mar 2026, y las acciones tomadas por la Entidad respecto de las Fuentes de Financiación para la continuidad del Proyecto.</t>
  </si>
  <si>
    <t xml:space="preserve"> $        4.954.287.790</t>
  </si>
  <si>
    <t>DSuarez 24-11-2025: Se remite el 23 de noviembre al área jurídica y financiera el informe final para avanzar con el cobro coactivo, incluyendo los hallazgos identificados en la evaluación del cambio de cimentación, así como los incumplimientos y el retraso general de la obra. 20/11/2025: Se solicita a la E.S.E. la remisión del estudio de suelos complementario, planos estructurales y memoria de cálculo necesarios para completar la validación del cambio de la cimentación que se encuentra en ejecución. Se elaborará oficio reportando y solicitando la modificación del alcance frente al concepto técnico de viabilidad, así como la actualización de las pólizas del proyecto. Adicionalmente, se realiza revisión de la información cargada en PISIS por parte de la E.S.E., identificándose hallazgos relacionados con los movimientos financieros y los rendimientos generados en la cuenta donde fueron girados los recursos por parte del MSPS. Paralelo a ello, continúa el trámite de envío del documento a Jurídica para avanzar con el proceso de cobro coactivo.</t>
  </si>
  <si>
    <t>Mediante rad.  2025423004923932 del 31/12/2025 la gerencia de la Nueva ESE Hospital San Francisco de Asis remite a la Subidrección de Prestación de Servicios del MSPS, la matriz de oferta y demanda y capacidad instalada de la nueva sede para la ESE.</t>
  </si>
  <si>
    <t xml:space="preserve">En este proyecto no se reporta lo relacionado con la infraestructura en ejecución para el Hospital María Inmaculada que se reporta en el proyecto No. 76. 
11/02/2026: Se actualizan los datos indicando que fueron ajustados juntamente con el componente de EQUIPOS BIOMÉDICOS de los cuales se indica que de acuerdo con la base de datos de proyectos de infraestructura y dotación NO se tiene asignación de recursos para este componente. 
De INFRAESTRUCTURA, se reitera el reporte del Hospital María Inmaculada de Florencia en el Proyecto No. 76 y se reportan los proyectos de ADECUACIONES MENORES para los Hospitales incluidos en este proyecto y de acuerdo con la base de datos de proyectos de infraestructura y dotación a fecha del 30/01/2026.DOTACIÓN; Desde el componente de dotación biomédica no se ha realizado procesos de asignación de recursos para las ESES mencionadas. 
INFRAESTRUCTURA: Se tienen asignados recursos para los siguientes proyectos por E.S.E. así:
E.S.E Hospital Comunal las Malvinas
- Adecuación menor de infraestructura del puesto de salud rural Maracaibo de la E.S.E. hospital Malvinas Héctor Orozco Orozco en el municipio de Florencia en el departamento del Caquetá por $473.022.251
- Adecuación menor de infraestructura del puesto de salud rural Norcasia de la E.S.E. hospital Malvinas Héctor Orozco Orozco en el municipio de Florencia en el departamento del Caquetá  por $482.754.371
 - Adecuación menor de infraestructura del puesto de salud rural el pará de la E.S.E. hospital Malvinas Héctor Orozco Orozco en el municipio de Florencia en el departamento del Caquetá por $518.685.104 
- Adecuación menor de infraestructura del puesto de salud rural la esperanza de la E.S.E. hospital Malvinas Héctor Orozco Orozco en el municipio de Florencia en el departamento de Caquetá por $532.937.589. 
E.S.E. hospital san Rafael de San Vicente de Caguán
- Adecuación menor de infraestructura física del puesto de salud puerto Betania de la E.S.E. San Rafael localizado en el municipio de San Vicente del Caguán departamento del Caquetá por $443.856.501 
- Adecuación menor de infraestructura del puesto de salud rural tres esquinas E.S.E. hospital San Rafael en el municipio de San Vicente del Caguán en el departamento del Caquetá por $545.578.328 
- Adecuación menor de infraestructura del puesto de salud rural la sombra E.S.E. hospital San Rafael en el municipio de san Vicente del Caguán en el departamento del Caquetá por $424.387.514 
- Adecuación menor de infraestructura física del puesto de salud del centro poblado de guayabal de la E.S.E. hospital San Rafael localizado en el municipio de San Vicente del Caguán en el departamento Caquetá   $448.894.154 
- Adecuación menor de infraestructura del centro de salud campo hermoso de la E.S.E. hospital San Rafael en el municipio de san Vicente del Caguán Caquetá por $711.673.012. 
E.S.E. hospital Sor Teresa Adele de Cartagena del Chaira- Adecuación menor de infraestructura del puesto de salud san José de Risaralda de la Sor Teresa Adele en el municipio de Cartagena del Chairan departamento de Caquetá por $372.498.966 </t>
  </si>
  <si>
    <t>DOTACIÓN: desde el componente de dotación biomédica: 
-Hospital maría inmaculada: reposición de equipo de tomografía del hospital departamental maría inmaculada E.S.E, sede principal en el municipio de Florencia, Caquetá, se encuentra con concepto técnico viable. 
-San Rafael (San Vicente del Caguán): se encuentran en revisión los proyectos "Fortalecimiento institucional con la adquisición de equipos biomédicos para habilitación de los puestos de salud de la E.S.E. hospital san Rafael san Vicente del Caguán" y "Adquisición de mamógrafo para la mediana complejidad
de la E.S.E hospital san Rafael del Caquetá"
E.S.E. Sor Teresa (Cartagena del Chaira) y Hospital Comunal las Malvinas: desde el componente de dotación no se encuentra nada radicado.
INFRAESTRUCTURA (POR FUNCIONAMIENTO): Se tienen asignados recursos para los siguientes proyectos por E.S.E. así:
-E.S.E Hospital Comunal las Malvinas- Adecuación menor de infraestructura del puesto de salud rural Maracaibo de la E.S.E. hospital Malvinas Héctor Orozco Orozco en el municipio de Florencia en el departamento del Caquetá $473.022.251
- Adecuación menor de infraestructura del puesto de salud rural Norcasia de la E.S.E. hospital Malvinas Héctor Orozco Orozco en el municipio de Florencia en el departamento del Caquetá   $482.754.371 
- Adecuación menor de infraestructura del puesto de salud rural el pará de la E.S.E. hospital Malvinas Héctor Orozco Orozco en el municipio de Florencia en el departamento del Caquetá    $518.685.104 
- Adecuación menor de infraestructura del puesto de salud rural la esperanza de la E.S.E. hospital Malvinas Héctor Orozco Orozco en el municipio de Florencia en el departamento de Caquetá $532.937.589. 
- E.S.E. hospital san Rafael de San Vicente de Caguán. Adecuación menor de infraestructura física del puesto de salud puerto Betania de la E.S.E. San Rafael localizado en el municipio de San Vicente del Caguán departamento del Caquetá   $443.856.501 
- Adecuación menor de infraestructura del puesto de salud rural tres esquinas E.S.E. hospital San Rafael en el municipio de San Vicente del Caguán en el departamento del Caquetá   $545.578.328 
- Adecuación menor de infraestructura del puesto de salud rural la sombra E.S.E. hospital San Rafael en el municipio de san Vicente del Caguán en el departamento del Caquetá   $424.387.514 
- Adecuación menor de infraestructura física del puesto de salud del centro poblado de guayabal de la E.S.E. hospital San Rafael localizado en el municipio de San Vicente del Caguán en el departamento Caquetá   $448.894.154 
- Adecuación menor de infraestructura del centro de salud campo hermoso de la E.S.E. hospital San Rafael en el municipio de san Vicente del Caguán Caquetá   $711.673.012. E.S.E. hospital Sor Teresa Adele de Cartagena del Chaira
- Adecuación menor de infraestructura del puesto de salud san José de Risaralda de la Sor Teresa Adele en el municipio de Cartagena del Chairan departamento de Caquetá   $372.498.966</t>
  </si>
  <si>
    <t>INFRAESTRUCTURA (POR FUNCIONAMIENTO): Se tienen asignados recursos para los siguientes proyectos por E.S.E. así: E.S.E Hospital Comunal las Malvinas- Adecuación menor de infraestructura del puesto de salud rural Maracaibo de la E.S.E. hospital Malvinas Héctor Orozco Orozco en el municipio de Florencia en el departamento del Caquetá $473.022.251- Adecuación menor de infraestructura del puesto de salud rural Norcasia de la E.S.E. hospital Malvinas Héctor Orozco Orozco en el municipio de Florencia en el departamento del Caquetá   $482.754.371 - Adecuación menor de infraestructura del puesto de salud rural el pará de la E.S.E. hospital Malvinas Héctor Orozco Orozco en el municipio de Florencia en el departamento del Caquetá    $518.685.104 - Adecuación menor de infraestructura del puesto de salud rural la esperanza de la E.S.E. hospital Malvinas Héctor Orozco Orozco en el municipio de Florencia en el departamento de Caquetá $532.937.589. E.S.E. hospital san Rafael de San Vicente de Caguán- Adecuación menor de infraestructura física del puesto de salud puerto Betania de la E.S.E. San Rafael localizado en el municipio de San Vicente del Caguán departamento del Caquetá   $443.856.501 - Adecuación menor de infraestructura del puesto de salud rural tres esquinas E.S.E. hospital San Rafael en el municipio de San Vicente del Caguán en el departamento del Caquetá   $545.578.328 - Adecuación menor de infraestructura del puesto de salud rural la sombra E.S.E. hospital San Rafael en el municipio de san Vicente del Caguán en el departamento del Caquetá   $424.387.514 - Adecuación menor de infraestructura física del puesto de salud del centro poblado de guayabal de la E.S.E. hospital San Rafael localizado en el municipio de San Vicente del Caguán en el departamento Caquetá   $448.894.154 - Adecuación menor de infraestructura del centro de salud campo hermoso de la E.S.E. hospital San Rafael en el municipio de san Vicente del Caguán Caquetá   $711.673.012. E.S.E. hospital Sor Teresa Adele de Cartagena del Chaira- Adecuación menor de infraestructura del puesto de salud san José de Risaralda de la Sor Teresa Adele en el municipio de Cartagena del Chairan departamento de Caquetá   $372.498.966
DOTACIÓN: Desde el componente de dotación biomédica:
Hospital María Inmaculada: REPOSICIÓN DE EQUIPO DE TOMOGRAFIA DEL HOSPITAL DEPARTAMENTAL MARÍA INMACULADA ESE, SEDE PRINCIPAL EN EL MUNICIPIO DE FLORENCIA, CAQUETÁ, se encuentra con concepto técnico viable.
E.S.E San Rafael (San Vicente del Caguán): Se encuentran en revisión los proyectos "FORTALECIMIENTO INSTITUCIONAL CON LA ADQUISICIÓN DE EQUIPOS BIOMÉDICOS PARA HABILITACIÓN DE LOS PUESTOS DE SALUD DE LA E.S.E. HOSPITAL SAN RAFAEL SAN VICENTE DEL CAGUÁN" y "ADQUISICIÓN DE MAMOGRAFO PARA LA MEDIANA COMPLEJIDAD DE LA ESE HOSPITAL SAN RAFAEL DEL CAQUETÁ"
E.S.E Sor Teresa (Cartagena del Chairá) y Hospital Comunal las Malvinas: Desde el componente de dotación no se encuentra nada radicado.</t>
  </si>
  <si>
    <t>DSuarez: Se realiza visita de seguimiento a la obra el 16 de abril de 2026, en compañía del Ing. Estructural, con el fin de validar el cambio de cimentación ejecutado en la obra sin aprobación previa del MSPS. Lo anterior, con el propósito de efectuar inspección en sitio y requerir a la ESE la debida justificación técnica del cambio realizado. Durante la visita, se advierte a la ESE sobre el posible desfinanciamiento del proyecto y se establecen compromisos de subsanación a su cargo.
DOTACIÓN: Desde el componente de dotación biomédica:
Hospital María Inmaculada: REPOSICIÓN DE EQUIPO DE TOMOGRAFIA DEL HOSPITAL DEPARTAMENTAL MARÍA INMACULADA ESE, SEDE PRINCIPAL EN EL MUNICIPIO DE FLORENCIA, CAQUETÁ, se encuentra con concepto técnico viable.
DOTACIÓN DE EQUIPOS BIOMÉDICOS PARA HABILITACIÓN DEL CENTRO DE SALUD DE LA E.S.E. HOSPITAL DEPARTAMENTAL MARÍA INMACULADA MORELIA, CAQUETÁ, se encuentra con concepto técnico viable.
DOTACIÓN DE EQUIPOS BIOMÉDICOS PARA HABILITACIÓN DEL CENTRO DE SALUD DE LA E.S.E. HOSPITAL DEPARTAMENTAL MARÍA INMACULADA MORELIA, CAQUETÁ, en elaboración de concepto técnico de viabilidad.
E.S.E San Rafael (San Vicente del Caguán): El proyecto "FORTALECIMIENTO INSTITUCIONAL CON LA ADQUISICIÓN DE EQUIPOS BIOMÉDICOS PARA HABILITACIÓN DE LOS PUESTOS DE SALUD DE LA E.S.E. HOSPITAL SAN RAFAEL SAN VICENTE DEL CAGUÁN", se encuentra con concepto de viabilidad, por un valor de $1.074.480.000.
 "ADQUISICIÓN DE MAMOGRAFO PARA LA MEDIANA COMPLEJIDAD DE LA ESE HOSPITAL SAN RAFAEL DEL CAQUETÁ", se encuentra en elaboración de concepto de viabilidad.
"ADQUISICIÓN DE EQUIPOS DE MEDIANA Y BAJA COMPLEJIDAD PARA LA ESE HOSPITAL SAN RAFAEL DEL CAQUETA", se encuentra en elaboración de concepto de viabilidad.
Hospital Comunal las Malvinas: "FORTALECIMIENTO INSTITUCIONAL CON LA ADQUISICIÓN DE EQUIPOS BIOMÉDICOS PARA HABILITACIÓN DE LOS CENTROS DE SALUD Y PUESTOS DE SALUD DE LAE.S.E HOSPITAL MALVINAS HÉCTOR OROZCO ORZOCO DE FLORENCIA", el proyecto se encuentra en evaluación.
E.S.E Sor Teresa (Cartagena del Chairá) : Desde el componente de dotación no se encuentra nada radicado.</t>
  </si>
  <si>
    <t>No presenta avance para este período.</t>
  </si>
  <si>
    <t>11-12-2025: Se realiza comité de obra revisando los compromisos establecidos,  a la fecha el supervisor técnico seleccionado no ha firmado contrato con la ESE, por parte del MSPS se realizará envio el 12 de diciembre de las observaciones finales a los ajustes de diseño y presupuesto. 03-12-2025: Se realiza comité de obra, donde se plantea modificatorio con balance presupuestal de obra para avanzar con plan de contingencia de pisos 1 y 2, mientras se siguen revisando con ICCU y SSD los ajustes de diseño y presupuesto. 24-11-25 Se programa sesión de revisión de ajustes de diseños con SSD, por otra parte se programa visita a obra el 25 de noviembre con grupo de dotación biomedica para revisión del alcance del proyecto radicado ante el MSPS. 14-11-2025: Se remiten observaciones del componente eléctrico y HVAC a SSD y ESE para subsanación. 30-10-2025: Se programa mesa técnica el 29 de octubre con Ing. Estructural, Electrico, HVAC, RCI, Gases, Urbanismo y Arquitectura para revisión de los adicionales presentados por ajuste de diseños y presupuesto por un valor de $58.025.702.303, se estima remitir observaciones el 07 de noviembre para subsanación de la ESE; 17-10-2025: Se reciben ajustes de diseños y presupuesto Modificatorio 2, para revisión por parte del SSD, MSPS para programar mesa técnica con los involucrados. Se realiza comité de obra el 15-10-25 con ICCU, ESE, SSD, Obra e Interventoria donde se reporta avance de ejecución, se envia oficio a la ESE solicitando de manera urgente Supervisión Técnica Independiente que cumpla los requisitos de la resolución 017 de 2017, de asociación colombiana de ingeniería sísmica. ESE envía plan de contigencia para adelantar obra para entrega en el mes de junio del 2025 de los pisos 1 (Urgencias) y Piso 5-6 (Quirofano y  UCI), se cita a la alcaldía de Soacha, para revisar el avance del proceso jurídico frente al incumplimiento y proceso sancionatorio con consultoría inicial (Universidad Nacional), que nos permita avanzar para la adición de los ajustes de los estudios y diseños.</t>
  </si>
  <si>
    <t>No presenta avance para este período. En trámite, no se ha definido fuente de financiación.</t>
  </si>
  <si>
    <t>Con radicado 2026231100745581 de Fecha: 23-02-2026 20:35:49 la Subdireccion de prestacion de servicios  requirió a la secretaria de salud Caqueta para que indique el avance en este compromiso</t>
  </si>
  <si>
    <t>Se realiza mesa de asistencia técnica conjuntamaente con la Subdirección de Prestación de Servicios el día 19-03-2026 con el fin de Desarrollar asistencia técnica y concertación de la capacidad instalada en el marco del proyecto de remodelación y ampliación del Centro de Salud San José del Fragua – Caquetá, conforme a los lineamientos normativos vigentes y los criterios técnicos del Ministerio de Salud y Protección Social.
Mediante rad. 2026423001204532 del 30-03-2026 se remite por parte de la ESE la concertación de la capacidad instalada para revisión por parte del MSPS.</t>
  </si>
  <si>
    <t>Mediante rad. No. 2026231101694301 del 30-04-2026 se emite viabilidad de la capacidad instalada para el proyecto denominado "Fortalecimiento de la capacidad instalada en la prestación de servicios de salud con la remodelación y ampliación del Centro de Salud San José del Fragua del municipio de San José del Fragua Caquetá.”</t>
  </si>
  <si>
    <t xml:space="preserve">DSuarez 24-11-2025: Se remite el 23 de noviembre al área jurídica y financiera el informe final para avanzar con el cobro coactivo, incluyendo los hallazgos identificados en la evaluación del cambio de cimentación, así como los incumplimientos y el retraso general de la obra. 20/11/2025: Se solicita a la E.S.E. la remisión del estudio de suelos complementario, planos estructurales y memoria de cálculo necesarios para completar la validación del cambio de la cimentación que se encuentra en ejecución. Se elaborará oficio reportando y solicitando la modificación del alcance frente al concepto técnico de viabilidad, así como la actualización de las pólizas del proyecto. Adicionalmente, se realiza revisión de la información cargada en PISIS por parte de la E.S.E., identificándose hallazgos relacionados con los movimientos financieros y los rendimientos generados en la cuenta donde fueron girados los recursos por parte del MSPS. Paralelo a ello, continúa el trámite de envío del documento a Jurídica para avanzar con el proceso de cobro coactivo.
14/11/2025: Se reciben ajustes de los diseños estructurales para revisión por parte del equipo de evaluación, a cargo del Ing. Henry Hoyos.
06/11/2025: Se realiza visita técnica a la obra, donde se reporta que la E.S.E. realizó cambios en la cimentación del proyecto. Se solicita remitir, a la mayor brevedad, el ajuste de diseños con sus respectivos soportes técnicos, así como el balance presupuestal actualizado del proyecto.
Igualmente, se solicita la presentación de un plan de contingencia para mitigar el atraso evidente en la ejecución, incluyendo la gestión de los problemas identificados: conexión de planta de concreto, movimiento de equipos de apoyo que obstruyen el área de obra. </t>
  </si>
  <si>
    <t xml:space="preserve">18/12/2025.
* El 17 de diciembre se envió comunicado 2025232003702031 solicitando acciones por incumplimento en la ejecución del proyecto.
* El 1ro de diciembre se participó en comité técnico del proyecto, en el cual se dejó el compromiso de presentar un plan de trabajo detallado de actividades por ejecutar, ingresos de personal, llegada de materiales y programación de compras. Todo con el fin de recuperar el atraso y mitigar el riesgo de incumplimiento total en la ejecución del proyecto. </t>
  </si>
  <si>
    <t>2-01-2026: E.S.E remite el 21 de enero respuesta a los requerimientos y derechos de petición enviados por el MSPS en los plazos establecidos, se programó visita a la obra con apoyo territorial para recolección de evidencias de las respuestas emitidas y dar alcance al comunicado. 
Con respecto al cobro coactivo no ha sido oficializado a la entidad, hace falta visto bueno del área financiera.  09-01-2026: El 30 de diciembre de 2025, el MSPS remitió dos Derechos de Petición a la E.S.E. en el marco de las actuaciones de control y seguimiento del proyecto, cuyos términos de respuesta vencieron el 22 de enero de 2026; mediante el Radicado 2025232003851951 se solicitó información sobre los cambios de cimentación adelantados sin autorización del MSPS, la remisión del plan de contingencia y el balance presupuestal del proyecto.
A través del Radicado 2025232003851901, se requirió el plan de manejo del anticipo y la acreditación de la experiencia del personal idóneo vinculado a la obra.
Como antecedente, el 29 de diciembre de 2025 se realizó mesa técnica con la E.S.E., la interventoría y el contratista, en la cual se reportó un avance del 2,92% frente al 4,06% programado, evidenciando retraso en la ejecución, se solicitó el plan de contingencia. 
Posteriormente, en visita a la obra, se constató la ausencia de personal administrativo y la disminución del personal operativo, situación frente a la cual se anunció el envío de oficio a la E.S.E. por incumplimiento.</t>
  </si>
  <si>
    <t>PROYECTO INMERSO EN EL No. 76 denominado Construcción, remodelación, y adecuación de la Empresa Social del Estado E.S.E Hospital Maria Inmaculada ubicado en el municipio de Florencia- Caquetá</t>
  </si>
  <si>
    <t>No se registra avance en este período</t>
  </si>
  <si>
    <t>REGALIAS</t>
  </si>
  <si>
    <t>Para este período no se registra avance.En gestión hasta Concepto Técnico</t>
  </si>
  <si>
    <t>Según Información de gesproy, el proyecto a al fecha presenta avance en el componente de cimentación (Pilotaje) y actividades preliminares. el avance programado según reprogramación del mes de diciembre aprobada por la interventoria a la fecha es del 9,1% ejecutado Vs un 8% programado de avance de obra. se otorgó un anticipo del 40% correspondiente a $14,182,408,404 de obra y $575,268,797 de interventoria. se han recibido denuncias en cuanto a la adjudicacion de la interventoria las cuales han sido trasladadas a la E.S.E., entidad ejecutora. La E.S.E. manifiesta que se estan adelantando procesos sancionatorios contra la Interventoría de OBRA y se esta en el proceso de liquidacion unilateral de la misma. es pertinente aclarar que el MSPS no es el encargado del Seguimiento teniendo en cuenta que el proyecto es financiado con recursos de SGR. El proyecto se encuentra suspendido desde el mes de septiembre, se realizo sesion del contrato de obra y la ESE esta evaluando el posible incumplimiento. el proyecto se encuentra suspendido por orden público. ya se le notifico a la interventoria la resolución de terminacion unilateral  del dia 30 de septiembre y se esta en el proceso de liquidación. con corte al 30 d enero se realizó sesion de contrato de obra y se esta a la espera de la liquidación unilateral del contrato de interevntoria tecnica. el contrato se encuentra suspendido</t>
  </si>
  <si>
    <t>PROYECTO POR SGR: Según Información de gesproy, el proyecto a al fecha presenta avance en el componente de cimentación (Pilotaje) y actividades preliminares. el avance programado según reprogramación del mes de diciembre aprobada por la interventoria a la fecha es del 9,1% ejecutado Vs un 8% programado de avance de obra. se otorgó un anticipo del 40% correspondiente a $14,182,408,404 de obra y $575,268,797 de interventoria. se han recibido denuncias en cuanto a la adjudicacion de la interventoria las cuales han sido trasladadas a la E.S.E., entidad ejecutora. La E.S.E. manifiesta que se estan adelantando procesos sancionatorios contra la Interventoría de OBRA y se esta en el proceso de liquidacion unilateral de la misma. es pertinente aclarar que el MSPS no es el encargado del Seguimiento teniendo en cuenta que el proyecto es financiado con recursos de SGR. El proyecto se encuentra suspendido desde el mes de septiembre, se realizo sesion del contrato de obra y la ESE esta evaluando el posible incumplimiento. el proyecto se encuentra suspendido por orden público. ya se le notifico a la interventoria la resolución de terminacion unilateral  del dia 30 de septiembre y se esta en el proceso de liquidación. con corte al 30 d enero se realizó sesion de contrato de obra y se esta a la espera de la liquidación unilateral del contrato de interevntoria tecnica. el contrato se encuentra suspendido.</t>
  </si>
  <si>
    <t>PROYECTO POR SGR: Según Información de gesproy, el proyecto a al fecha presenta avance en el componente de cimentación (Pilotaje) y actividades preliminares. el avance programado según reprogramación del mes de diciembre aprobada por la interventoria a la fecha es del 9,1% ejecutado Vs un 8% programado de avance de obra. se otorgó un anticipo del 40% correspondiente a $14,182,408,404 de obra y $575,268,797 de interventoria. se han recibido denuncias en cuanto a la adjudicacion de la interventoria las cuales han sido trasladadas a la E.S.E., entidad ejecutora. La E.S.E. manifiesta que se estan adelantando procesos sancionatorios contra la Interventoría de OBRA y se esta en el proceso de liquidacion unilateral de la misma. es pertinente aclarar que el MSPS no es el encargado del Seguimiento teniendo en cuenta que el proyecto es financiado con recursos de SGR. El proyecto se encuentra suspendido desde el mes de septiembre, se realizo sesion del contrato de obra y la ESE esta evaluando el posible incumplimiento. el proyecto se encuentra suspendido por orden público. ya se le notifico a la interventoria la resolución de terminacion unilateral  del dia 30 de septiembre y se esta en el proceso de liquidación. con corte al 30 de marzo se realizó sesion de contrato de obra y se realizó la liquidacion bilateral de la interventoria tecnica la cual se prrevee sacar a licitación Pública en el mes de abril.</t>
  </si>
  <si>
    <t>PROYECTO POR SGR: Según Información de gesproy, el proyecto a al fecha presenta avance en el componente de cimentación (Pilotaje) y actividades preliminares. el avance programado según reprogramación del mes de diciembre aprobada por la interventoria a la fecha es del 9,1% ejecutado Vs un 8% programado de avance de obra. se otorgó un anticipo del 40% correspondiente a $14,182,408,404 de obra y $575,268,797 de interventoria. se han recibido denuncias en cuanto a la adjudicacion de la interventoria las cuales han sido trasladadas a la E.S.E., entidad ejecutora. La E.S.E. manifiesta que se estan adelantando procesos sancionatorios contra la Interventoría de OBRA y se esta en el proceso de liquidacion unilateral de la misma. es pertinente aclarar que el MSPS no es el encargado del Seguimiento teniendo en cuenta que el proyecto es financiado con recursos de SGR. El proyecto se encuentra suspendido desde el mes de septiembre, se realizo sesion del contrato de obra y la ESE esta evaluando el posible incumplimiento. el proyecto se encuentra suspendido por orden público. ya se le notifico a la interventoria la resolución de terminacion unilateral  del dia 30 de septiembre y se esta en el proceso de liquidación. con corte al 30 de abril se realizó sesion de contrato de obra y se realizó la liquidacion bilateral de la interventoria tecnica la cual seprocedio a iniciar proceso de licitación Pública en el mes de abril.</t>
  </si>
  <si>
    <t>Asossa 6-11-2025: Se realiza visita de seguimiento  el dia 28-10-2025, con el equipo de la E.S.E., consultoría,  contratista de obra, interventoria y la SSD del Cauca, con el fin de revisar el avence del proyecto y las observaciones presentadas por parte de la E.S.E., de los componentes eléctricos y mecánicos.  La E.S.E. se compromete ha  entregar  las justificaciones técnicas, jurídica, administra y  financieras, con su respectivo balance, diseños y  justificación de itm no previstos y cantidades, el dia 12-11-2025. Se solicita a la E.S.E. realizar un plan de contingencia que garantice un mayor avence en el proyecto. La E.S.E., manifiesta que se han realizado mesas técnicas semanales para realizar la revisión a los ajustes a los diseños eléctricos, HVAC, hidrosanitarios, debido a que, para el equilibrio económico del proyecto es necesario mantener el transformador de 300 kva. En cuanto al tema hidrosanitario en razón al cambio del punto de conexión del tanque de RCI y agua potable, de lo cual se encuentra pendiente el dimensionamiento y diseño encargado por la entidad contratante, dado que, no hacen parte del proyecto.
Se manifiesta a la E.S.E., que para la presentación de los diseños se tiene que anexar: Todos los documentos técnicos deben indicar nombre, # de matrícula y registrar firma del profesional diseñador, Declaración de cumplimiento de diseño RETIE firmada por el diseñador y/o quien realiza el ajuste de los diseños eléctricos. (En formato de RETIE 2024, Art. 4.3.6 1), Carta firmada por el constructor de obras eléctricas en la que indica que apropia los diseños y acepta que los mismos cumplen con el reglamento, Carta de aprobación de los diseños eléctricos de la interventoría firmada por profesional idóneo y  Carta de aval de los diseños eléctricos por parte de la supervisión de la ESE</t>
  </si>
  <si>
    <t>HLEALL – 22/12/2025, mediante radicado 2025232003676091, el MSPS procedió a declarar el incumplimiento de la Resolución 2386 de 2021, correspondiente al proyecto “Construcción de la Nueva E.S.E. Hospital Departamental San Vicente de Paul de Garzón – Huila”. La decisión se sustentó en las mesas técnicas realizadas los días 10 de noviembre y 4 de diciembre de 2025, en las cuales la propia E.S.E. manifestó la imposibilidad de dar cumplimiento a los condicionamientos técnicos y de alcance del proyecto, sin que existiera aprobación ministerial de ajustes o modificaciones. La declaratoria se emitió para los fines administrativos y de control, habilitando las acciones financieras y fiscales correspondientes.</t>
  </si>
  <si>
    <t>Según la E.S.E., informa que la curaduría urbana N°2 de Popayán, solicito realizar un estudio de suelos complementarios al presentado en la viabilidad del proyecto, para garantizar el cumplimiento de la NSR-10, ya que el inicial no cumplía con dicha exigencia, este arrojo que la estratificación del suelo requiriendo  un ajuste en la profundidad de los pilotes, su diámetro y refuerzo, y el sistema de la losa de cimentación, estos ajuste fueron presentados y subsanados según los requisitos de la curaduría, pasando de pilotes de 15 ml de profundidad  y diámetro de 0,9m  a pilotes de 8 ml de profundidad y diámetro de 1,2m, igualmente disminuyendo la secciones estructurales. Estos ajustes fueron realizados por la consultoría contractual y aprobados por la interventoría y supervisión. Dichos ajustes fueron presentado al MSPS, en donde se encuentran  inconsistencias, irregularidades y falta de claridad frente a los ITEMS NO PREVISTOS, que los cambios en el marco presupuestal del proyecto inicialmente presentado y los ITEMS NO PREVISTOS, no podrán ser reconocidos ni pagos con recursos del Ministerio de Salud y Proyección Social, por lo anterior tiene que ser asumidos por parte de la E.S.E.</t>
  </si>
  <si>
    <t>Se realiza mesa de seguimiento virtual, con participación de la E.S.E., el contratista de obra e interventoría, en donde se le manifiesta a la E.S.E. que por parte del ministerio no se darán más prorrogas para la ejecución del proyecto, por lo anterior se le solicita implementar un plan de contingencia que permita aumentar los rendimientos y avance del proyecto que permita cumplir con el compromiso de la entrega. El 08-01-2026, se remite oficio según radicado No. 2026232000047041, por parte del MSPS, solicitando el Estado proceso sancionatorio y de incumplimiento contra el contratista de obra e interventoría sobre presuntos hallazgos evidenciados en la ejecución del proyecto, ya que se presenta un atraso en la ejecución del proyecto y además evidencia que no cumplirá con la fecha de entrega estimada.</t>
  </si>
  <si>
    <t>Asossa 06-03-2026:  Se realiza mesa de seguimiento virtual el dia 19-02-2026, con participacion de la E.S.E., el contratista de obra e interventoria, en donde se le manifiesta a la E.S.E. que por parte del ministerio no se daran mas prorrogas para la ejecucion del proyecto, por lo anterior se le solicita implementar un plan de contingencia que permita aumentar los rendimientos y avence del proyecto que permita cumplir con el compromiso de la entrega, igualmente Se solicita a  la E.S.E., adelantar la construcción de tanque de almacenamiento de Agua Potable y Red Contra incendios, ya que sin ello no es posible para el contratista tramitar la factibilidad y conexión del servicio de Acueducto con la empresa de Acueducto y Alcantarillado de Popayán para el funcionamiento del edificio, así como tampoco sería posible tramitar la viabilidad por par-te de Bomberos voluntarios de Popayán para la Red Contra incendios.</t>
  </si>
  <si>
    <t>Asossa 05-05-2026: Se realiza visita de seguimiento por parte del MSPS el dia 13-04-2026, con participacion de la E.S.E., SSD - Cauca, Interventoria y contratista de obra, en donde se realiza un recorrido en la ejecucion del proyecto y los compromisos adquiridos. Se solicita a  la E.S.E., adelantar la construcción de tanque de almacenamiento de Agua Potable y Red Contra incendios, ya que sin ello no es posible para el contratista tramitar la factibilidad y conexión del servicio de Acueducto con la empresa de Acueducto y Alcantarillado de Popayán para el funcionamiento del edificio, así como tampoco sería posible tramitar la viabilidad por parte de Bomberos voluntarios de Popayán para la Red Contra incendios. Se le solicita al contratista de obra, implementar un plan de contingencia  o plan de choque, que permita mayor avance en la ejecución del proyecto, para poder cumplir con la fecha de entrega programada para el 13 de mayo de 2026. Se remite oficio por parte del MSPS, segun radicado 2026232001378531,  en solicitud de inicio  del proceso sancionatorio y de presunto incumplimiento del contratista de obra e interventoría</t>
  </si>
  <si>
    <t xml:space="preserve"> $  10.918.888.115</t>
  </si>
  <si>
    <t>Asossa 11-11-2025) Se realiza denuncia por parte del MSPS a los entes de control segun radicado 2025110002221231, por las irregularidades por parte de la Gobernación del Cauca y Enterritorio en la ejecución del contrato.      Se continuó trabajando en el balance del contrato, conjuntamente contratista, interventoría y supervisión en actividades nuevas eléctricas debido a la renovación de la factibilidad de la compañía energética de occidente (CEO).  Con corte al informe de supervisión de la Gobernación del Cauca, a junio de
2025, el avance del contrato de obra No. 3681-2024( contrato derivado) es del 10,30%, pese a que el programado es del 35,11%.</t>
  </si>
  <si>
    <t>HLEALL – 22/12/2025, mediante radicado 2025232003742431, el Ministerio de Salud y Protección Social (MSPS) reiteró formalmente el incumplimiento técnico y financiero en la ejecución del proyecto “Construcción Hospital de Primer Nivel para Pitalito – Huila”, financiado mediante la Resolución 1733 de 2023. En el marco del seguimiento efectuado, se evidenció que el proyecto no superó el 43,38 % de ejecución física, pese al vencimiento del plazo contractual, así como la no amortización total del anticipo girado con recursos de la Nación. Como consecuencia, el MSPS ordenó el reintegro de los recursos girados y sus rendimientos financieros, para efectos de la recuperación de recursos públicos, sin perjuicio de las actuaciones ante los organismos de control competentes</t>
  </si>
  <si>
    <t xml:space="preserve">Asossa 29-01-2026: El 08-01-2026, se remite oficio según radicado N° 2026232000046891, por parte del MSPS, solicitando el Estado proceso sancionatorio y de incumplimiento contra el contratista de obra e interventoría sobre presuntos hallazgos evidenciados en la ejecución del proyecto, ya que se  presenta un atraso en la ejecucion del proyecto y ademas evidencia que  no cumplira con la fecha de entregado  estimada.   El 21-01-2026, se realiza mesa de seguimiento virtual, con participacion de la E.S.E., el contratista de obra e interventoria, en donde la E.S.E., manifiesta que depende del concepto tecnico de la adicion  para adelantar actividades que permitan un mayor avance en la ejecucion del mismo. Se le solicita a la E.S.E., implementar un plan de choque que garantice un mayor avance. </t>
  </si>
  <si>
    <t>Asossa 03-02-2026: Se realiza denuncia por parte del MSPS a los entes de control segun radicado 2025110002221231, por las irregularidades por parte de la Gobernación del Cauca y Enterritorio en la ejecución del contrato.     
El proyecto especifico se vencio el 30-11-2025, y por parte del MSPS no se aprobo la prorroga debido a que presenta no solo una insuficiencia en la ejecución del proyecto, sino que además establece un panorama incierto respecto de la fecha de terminación, demostrando fallas en la planeación e incumplimientos por inejecución.
Se remito oficio por parte del MSPS segun radico No.2026232000272791, el 03-02-2026, solicitando el estado de avance del proceso de liquidación del Contrato Específico No. 022-2162980</t>
  </si>
  <si>
    <t>Mediante rad. 2026423000785292 del 02-03-2026 la Gobernación del Cauca indica al MSPS que la entidad está realizando las actuaciones administrativas necesarias para la liquidación del referido contrato. Los documentos se adjuntan al sig link: https://drive.google.com/drive/folders/11luq2ZCxcv7Fm3-GoIVQncJ9D0CkhNh6?usp=sharing</t>
  </si>
  <si>
    <t xml:space="preserve">Asossa 06-03-2026: Se realiza mesa de seguimiento virtual el 17-02-2026, con participacion de la E.S.E., el contratista de obra e interventoria, en donde la E.S.E., manifiesta que depende del concepto tecnico de la adicion para adelantar actividades que permitan un mayor avance en la ejecucion del mismo, se informa a la E.S.E., que una vez revisado todo los componentes y soportes de la adicion, se remitira el concepto por parte del MSPS. Se le solicita a la E.S.E., implementar un plan de choque que garantice un mayor avance. PROYECTO POR SGR: El proyecto está en etapa de estudios y diseños a cargo de la supervisión del grupo de Regalías de la Subdirección de Infraestructura. Última acción: se realizó asistencia técnica el 17 de septiembre en la cual se dio ok a la arquitectura, se encuentra en etapa de formulación de ingenierías, se está a la espera de la información del departamento para revisión del componente de ingenierías y presupuesto. Para el mes de noviembre se realizó asistencia TECNICA el día 19 de noviembre desde esa fecha no hubo avances, el MSPS remitió oficio solicitando la radicación del proyecto de manera inmediata con numero de radicado 2025232003399771 de fecha 24 de noviembre de 2025, no se ha recibido respuesta a la fecha por parte del departamento. se realizó reunión en el mes de enero de 2026 en la cual el departamento se compromete a radicar el proyecto completo el día 15 de febrero de 2026. Se remitió oficio de reiteración de solicitud de radicación el 3 de marzo del cual no se ha recibido respuesta a la fecha para la revisión del Proyecto. El 20 de abril se realizó asistencia tecnica con el fin de verificar las observaciones realizadas por el ministerio al proyecto radicado el dia </t>
  </si>
  <si>
    <t>El proyecto está en etapa de estudios y diseños a cargo de la supervisión del grupo de Regalías de la Subdirección de Infraestructura. Última acción: se realizó asistencia técnica el 17 de septiembre en la cual se dió ok a la arquitectura, se encuentra en etapa de formulación de ingenierias, se está a la espera del de información del Departamento para revisión del componente de ingenierias y presupuesto. El 19 de noviembre se realizó asistencia técnica, desde esa fecha no hubo avances, el MSPS remitió oficio solicitando la radicación del proyecto de manera inmediata con número de radicado 2025232003399771  de fecha 24 de noviembre de 2025, no se ha recibido respuesta a la fecha por parte del Departamento.</t>
  </si>
  <si>
    <t>NO ES PROYECTO DE EJECUCIÓN FISICA. Durante el mes de diciembre se publicó el Lineamiento para la formulación, actualización y ejecución del Programa Territorial de Reorganización, Rediseño y Modernización de las Redes de ESE (PTRRMR), que incorpora el enfoque de Atención Primaria en Salud (APS) y orienta a las entidades territoriales en el fortalecimiento del nivel primario como puerta de entrada al sistema. Estas acciones buscan asegurar el acceso equitativo, universal e integral a los servicios de salud, promoviendo la participación social, la articulación intersectorial y un enfoque centrado en las personas, familias y comunidades. En el departamento del Huila, la implementación de este lineamiento permitirá la reorganización territorial de la oferta, el fortalecimiento de la rede pública y el nivel primario y el desarrollo de capacidades institucionales, contribuyendo a la sostenibilidad del sistema y a la mejora de los indicadores de salud. N/A, no es proyecto de ejecución física.</t>
  </si>
  <si>
    <t>El proyecto está en etapa de estudios y diseños a cargo de la supervisión del grupo de Regalías de la Subdirección de Infraestructura. Última acción: se realizó asistencia tecnica el 17 de septiembre en la cual se dio ok a la arquitectura, se encuentra en etapa de formulación de ingenierias, se esta a la espera del de información del departamento para revisión del componente de ingenierias y presupuesto. Para el mes de noviembre se realizo asistencia tecnica el dia 19 de noviembre desde esa fecha no hubo avances, el MSPS remitico oficio solicitando la radicacin del proyecto de manera inmediata con numero de radicado 2025232003399771  de fecha 24 de noviembre de 2025, no se ha recibido respuesta a la fecha por parte del departamento. se realizó reunión en el mes de enero de 2026 en la cual el departamento se compromete a radicar el proyecto completo el dia 15 de febrero de 2026.</t>
  </si>
  <si>
    <t>PROYECTO POR SGR: El proyecto está en etapa de estudios y diseños a cargo de la supervisión del grupo de Regalías de la Subdirección de Infraestructura. Última acción: se realizó asistencia tecnica el 17 de septiembre en la cual se dio ok a la arquitectura, se encuentra en etapa de formulación de ingenierias, se esta a la espera del de información del departamento para revisión del componente de ingenierias y presupuesto. Para el mes de noviembre se realizo asistencia tecnica el dia 19 de noviembre desde esa fecha no hubo avances, el MSPS remitico oficio solicitando la radicacin del proyecto de manera inmediata con numero de radicado 2025232003399771  de fecha 24 de noviembre de 2025, no se ha recibido respuesta a la fecha por parte del departamento. se realizó reunión en el mes de enero de 2026 en la cual el departamento se compromete a radicar el proyecto completo el dia 15 de febrero de 2026. Se remitirá oficio de reiteración.</t>
  </si>
  <si>
    <t>Asossa 06-03-2026: Se realiza mesa de seguimiento virtual el 17-02-2026, con participacion de la E.S.E., el contratista de obra e interventoria, en donde la E.S.E., manifiesta que depende del concepto tecnico de la adicion para adelantar actividades que permitan un mayor avance en la ejecucion del mismo, se informa a la E.S.E., que una vez revisado todo los componentes y soportes de la adicion, se remitira el concepto por parte del MSPS. Se le solicita a la E.S.E., implementar un plan de choque que garantice un mayor avance. PROYECTO POR SGR: El proyecto está en etapa de estudios y diseños a cargo de la supervisión del grupo de Regalías de la Subdirección de Infraestructura. Última acción: se realizó asistencia técnica el 17 de septiembre en la cual se dio ok a la arquitectura, se encuentra en etapa de formulación de ingenierías, se está a la espera de la información del departamento para revisión del componente de ingenierías y presupuesto. Para el mes de noviembre se realizó asistencia TECNICA el día 19 de noviembre desde esa fecha no hubo avances, el MSPS remitió oficio solicitando la radicación del proyecto de manera inmediata con numero de radicado 2025232003399771 de fecha 24 de noviembre de 2025, no se ha recibido respuesta a la fecha por parte del departamento. se realizó reunión en el mes de enero de 2026 en la cual el departamento se compromete a radicar el proyecto completo el día 15 de febrero de 2026. Se remitió oficio de reiteración de solicitud de radicación el 3 de marzo del cual no se ha recibido respuesta a la fecha para la revisión del Proyecto.</t>
  </si>
  <si>
    <t>Iniciativa en etapa de FORMULACIÓN. CONPES 4169 -  Resolución 2733-2806 de 2025, asignación presupuestal de TREINTA Y SIETE MIL MILLONES DE PESOS ($ 37,000´000,000).</t>
  </si>
  <si>
    <t>Reportan lo mismo desde mayo hasta octubre</t>
  </si>
  <si>
    <t>Construcción de un Hospital Regional de tercer nivel en el departamento: No se tiene proyecto en ejecución, por tanto no se presenta avance en este período.</t>
  </si>
  <si>
    <t>En trámite administrativo sin avance</t>
  </si>
  <si>
    <t>HLEALL – 22/12/2025, mediante radicado 2025232003676021, el MSPS realizó aclaración formal del destinatario de una comunicación previa y, de manera simultánea, reiteró y ratificó el incumplimiento de la Resolución 2286 de 2023, asociada al proyecto “Construcción Segunda Fase E.S.E. Hospital Divino Niño del Municipio de Rivera – Huila Centro Oriente”. En el seguimiento efectuado se evidenció un avance físico inferior al 10%, la suscripción del acta de inicio sin el cumplimiento de requisitos administrativos esenciales y la inexistencia del pago del anticipo. El Ministerio dejó constancia de la deficiente gestión contractual y administrativa, y señaló que se mantienen habilitadas las actuaciones ante los organismos de vigilancia y control.</t>
  </si>
  <si>
    <t>Mediante rad. 2025423004923932 del 02/01/2026 la ESE Hospital Dptal San Francisco remite a la Subdirección de Prestación de Servicios la matriz de oferta demanda y resumen de la capacidad instalada propuesta.
Mediante Memorando rad. No. 2026231100042613 del 24/01/2026 la Subdirección de Prestación de Servicios remite a la SUbdirección de Infraestructura la confirmación de la concertación de la capacidad instalada para la Nueva ESE Departamental San Francisco de Asís.</t>
  </si>
  <si>
    <t>Con radicado Radicado 2026231100148511 del  21-01-2026  se dio visto bueno a la  capacidad instalada de la Nueva ESE Hospital Departamental San Francisco de Asís.</t>
  </si>
  <si>
    <t>Con radicado Radicado 2026231100148511 del  21-01-2026  se dio visto bueno a la  capacidad instalada de la Nueva ESE Hospital Departamental San Francisco de Asís.
CONPES 2733 DE 2025, asignación presupuestal de CIENTO OCHENTA MIL MILLONES DE PESOS ($ 180.000´000.000)</t>
  </si>
  <si>
    <t>Con radicado Radicado 2026231100148511 del  21-01-2026  se dio visto bueno a la  capacidad instalada de la Nueva ESE Hospital Departamental San Francisco de Asís.
CONPES 2733 DE 2025, asignación presupuestal de CIENTO OCHENTA MIL MILLONES DE PESOS ($ 180.000´000.000). El proyecto se encuentra en etapa de FORMULACIÓN por parte de la ESE y el territorio.</t>
  </si>
  <si>
    <t>Reportan lo mismo desde agosto hasta octubre</t>
  </si>
  <si>
    <t>Según Información de gestor, el proyecto a a la fecha presenta avance en el componente de cimentación (Pilotaje) y actividades preliminares. el avance programado según reprogramación del mes de julio aprobada por la interventoria a la fecha es del 9,1% ejecutado Vs un 8% programado de avance de obra. se otorgó un anticipo del 40% correspondiente a $14,182,408,404 de obra y $575,268,797 de interventoria. se han recibido denuncias en cuanto a la adjudicacion de la interventoria las cuales han sido trasladadas a la E.S.E., entidad ejecutora. La E.S.E. manifiesta que se estan adelantando procesos sancionatorios contra la Interventoría de OBRA. es pertinente aclarar que el MSPS no es el encargado del Seguimiento teniendo en cuenta que el proyecto es financiado con recursos de SGR. El proyecto se encuentra suspendido unilateralmente por el contratista la ESE esta evaluando el posible incumplimineto. el proyecto se encuentra suspendido por orden público. ya se le notifico a la interventoria la resolución de terminacion unilateral se esta en proceso de liquidacion unilateral de interventoria parq proceder a contratarla.</t>
  </si>
  <si>
    <t>NO ES PROYECTO DE EJECUCIÓN FISICA. Durante el mes de diciembre se publicó el Lineamiento para la formulación, actualización y ejecución del Programa Territorial de Reorganización, Rediseño y Modernización de las Redes de ESE (PTRRMR), que incorpora el enfoque de Atención Primaria en Salud (APS) y orienta a las entidades territoriales en el fortalecimiento del nivel primario como puerta de entrada al sistema. Este instrumento técnico-normativo fortalece la gobernanza de las entidades territoriales de salud y debe desarrollarse conforme a las necesidades locales, el fortalecimiento del primer nivel de atención, el enfoque de cuidado integral de la salud y las condiciones específicas de cada departamento y distrito. En el departamento de La Guajira, su implementación contribuye a la consolidación de redes comunitarias, al acompañamiento operativo de los equipos territoriales y al fortalecimiento de capacidades locales, con entornos inclusivos para la toma de decisiones, el trabajo articulado con los equipos territoriales y el empoderamiento social, promoviendo la implementación del enfoque de Atención Primaria en Salud. N/A, no es proyecto de ejecución física.</t>
  </si>
  <si>
    <t>Con radicado 2026231100745731 de Fecha: 23-02-2026 la Subdireccion de prestacion de servicios  requirio a la secretaria de salud de Sucre para que indique el avance en este compromiso</t>
  </si>
  <si>
    <t>Con radicado 2026231100745731 de Fecha: 23-02-2026 la Subdireccion de prestacion de servicios  requirio a la secretaria de salud de Sucre para que indique el avance en este compromiso. Se está a la espera de respuesta por parte del ente departamental.</t>
  </si>
  <si>
    <t>Con radicado 2026231100745731 de Fecha: 23-02-2026 la Subdireccion de prestacion de servicios  requirio a la secretaria de salud de Cordoba para que indique el avance en este compromiso. Se está a la espera de respuesta por parte del ente departamental.</t>
  </si>
  <si>
    <t>DSuarez 24-11-25 Se programa sesión de revisión de ajustes de diseños con SSD, por otra parte se programa visita a obra eñ 25 de noviembre con grupo de dotación biomedica para revisión del alcance del proyecto radicado ante el MSPS. 18-11-2025: Se remiten observaciones el 14-11-2025 del componente eléctrico y HVAC a SSD y ESE para subsanación.</t>
  </si>
  <si>
    <t>EMPRESA SOCIAL DEL ESTADO REGION DE SALUD SOACHA: Desde el componente de dotación el proyecto se encuentra en reestructuración desde el 12 de noviembre, dando respuesta bajo el radicado No. 2025232003298711.</t>
  </si>
  <si>
    <t>EMPRESA SOCIAL DEL ESTADO REGION DE SALUD SOACHA: Desde el componente de dotación el proyecto se encuentra en reestructuración desde el 12 de noviembre, dando respuesta bajo el radicado No. 2025232003298711. No se registra avance para el periodo.
INFRAESTRUCTURA: DSuarez 27-02-2026: Se realizó visita de obra el 25-02-2026, en la cual se reiteraron los atrasos evidenciados en los pisos 1 y 2; se solicitó a la E.S.E. el cronograma de suministro de equipos de apoyo que requieren importación y despacho a obra para el inicio de su instalación, así como la presentación de un plan de contingencia con incidencia directa en el avance de los pisos 1 y 2, en atención al compromiso presidencial. 20-02-2026: Se remitió el 18 de febrero visto bueno al Modificatorio No. 6, aclarando que la fecha máxima corresponde al plazo viabilizado por este Ministerio, esto es, el 08-10-2026. No obstante, se advierte que el Convenio Interadministrativo No. 1216 de 2023 vence el 14-03-2026 y requiere prórroga; sin embargo, dicha prórroga es solicitada por el ICCU hasta el 14-11-2026, plazo que excede los plazos viabilizados. En consecuencia, se indicó a la E.S.E. gestionar la prórroga del contrato de obra con el fin de evitar la suspensión de actividades, mientras se adelanta la mesa técnica programada para el 25 de febrero, en la cual se definirán alternativas para las prórrogas de contratos y convenios interadministrativos, así como un plan de choque para desatrasar las actividades de obra y mantener el compromiso presidencial de entrega de los pisos 1 y 2 en mayo de 2026. 11-02-2026: Se realiza comité de obra en el cual se presentan los atrasos a la fecha en la ejecución del proyecto. Se informa la solicitud de prórroga del contrato de obra, cuyo vencimiento es el 22 de febrero de 2026; la E.S.E. manifiesta que la prórroga se solicitará por ocho (8) meses, hasta el 22/10/2026 para el contrato de obra y hasta el 22/11/2026 para el contrato de interventoría, esto sin afectar el compromiso presidencial de entrega de los pisos 1 y 2 para el 29-05-2026 ni tampoco el plazo establecido inicialmente en concepto de viabilidad de 30 meses. Adicionalmente, se avanza en la revisión del modificatorio para la solicitud de adición de recursos ante el ICCU, la SSD y la Gobernación, el cual actualmente se encuentra en etapa de subsanaciones y revisiones por parte de la SSD, para su posterior remisión al MSPS y respectivo visto bueno. Mediante la ficha mensual correspondiente al mes de enero, se reiteró a la E.S.E. que cuenta con disponibilidad presupuestal para adicionar a los recursos asignados mediante resolución. 28-01-2026; La obra presenta atrasos en actividades de RCI, HVAC y eléctricas por ítems no previstos. Mediante Radicado 2026232000167401 el 22 de enero de 2026 se ofició a la ESE solicitando plan de contingencia; la E.S.E. en comité de obra informa que está gestionando solicitud de prórroga y ampliación de plazo contractual, inclusión de actividades no contempladas, adición de recursos y propuesta de cofinanciación. ​Se recibió balance presupuestal el 16/01/2026 y se programó mesa técnica el 29/01/2026 con la E.S.E., Secretaría de Salud Departamental e ICCU para validar ítems y balance, con el objetivo de entregar en mayo de 2026 los pisos 1 (Urgencias) y 2 (Consulta Externa) de acuerdo a compromiso presidencial.</t>
  </si>
  <si>
    <t>DSuarez 24-03-2026: Se realiza mesa técnica los días 10 y 11 de marzo para la validación de los ajustes de diseños y presupuestos en compañia de la SSD, se programa próxima revisión luego de subsanaciones del contratista de obra para el 25 de  marzo de 2026. 05-03-2026: Mediante Radicado 2026232000896181 se reitera atraso y plan de contingencia para acelerar actividades en pisos 1 y 2 para cumplimiento de entrega en el mes de mayo de acuerdo a compromiso presidencial.
EMPRESA SOCIAL DEL ESTADO REGION DE SALUD SOACHA: Desde el componente de dotación el proyecto se encuentra en evaluación bajo lo radicado del  25 de marzo 2026 No. 2026423001139612.</t>
  </si>
  <si>
    <t>DSuarez 24-04-2026: Se realiza comité de seguimiento con la Secretaría de Salud Departamental, la ESE y el consorcio de obra para la revisión del cronograma correspondiente a los pisos 1 y 2, en el cual la ESE presenta propuesta de entrega únicamente del piso 1, con reprogramación al 15 de junio de 2026. Adicionalmente, se brinda asistencia técnica con especialistas en presupuestos, HVAC y sistemas eléctricos, con el fin de informar a la ESE los hallazgos derivados de la revisión de la adición presupuestal, evidenciándose costos sobrestimados. En consecuencia, se solicita la respectiva subsanación para nueva radicación el 27 de abril de 2026, así como la remisión de las cartas de apropiación presupuestal que garanticen que, con dicha adición, el proyecto será culminado en debida forma. Lo anterior, con el propósito de que el MSPS emita alcance al concepto de viabilidad y, posteriormente, la ESE pueda gestionar la cofinanciación de recursos para la terminación del proyecto.  13-04-2026: La obra presenta avance en la ejecución de la estructura correspondiente a las plataformas 3 y 4 para los pisos 1 y 2. Se prevé la finalización de la plataforma 4 el 22 de abril de 2026 y de la plataforma 3 el 05 de mayo de 2026, lo que permitirá dar continuidad a las actividades de confinamiento de espacios técnicos, cocina y áreas asistenciales.  Se solicitó a la E.S.E. el incremento del recurso humano con el fin de acelerar el avance en los pisos 1 y 2, particularmente en actividades de mampostería, instalación de redes técnicas, confinamiento de fachadas y ejecución de pañetes. De manera paralela, se adelanta la revisión del modificatorio de obra para la inclusión de ítems no previstos. Por parte del MSPS, se mantiene el seguimiento continuo mediante la realización de comités semanales y visitas mensuales al proyecto.
EMPRESA SOCIAL DEL ESTADO REGION DE SALUD SOACHA: Desde el componente de dotación el proyecto se encuentra en reestructuración por parte de la ESE bajo lo radicado del  6/05/2026 No. 2026232001735941.</t>
  </si>
  <si>
    <t xml:space="preserve"> $ 60.000.000.000</t>
  </si>
  <si>
    <t xml:space="preserve">13/11/2025.
* Se programa comisión para el 26 de noviembre, en la cual junto con el abogado de la Subdirección se desarrollará reunión con la E.S.E. para avanzar en un proceso de incumplimiento de los contratos de obra e interventoría por el retraso en la ejecución de compromisos firmados a través del plan de celeridad. </t>
  </si>
  <si>
    <t>Mediante radicado 2025232003595961 del 06-12-2025 la Subdirección de Infraestructura del MSPS remite oficio a la ESE anexando la lista de chequeo a los componentes técnicos del proyecto.</t>
  </si>
  <si>
    <t>29/01/2026:
* El 23 de enero de 2026 se envió oficio 2026232000167371 mediante el cual se reitera solicitud de presentación de soportes de acciones por incumplimiento parcial de los contratos de obra e interventoría.</t>
  </si>
  <si>
    <t>29/01/2026:
* El 23 de enero de 2026 se envió oficio 2026232000167371 mediante el cual se reitera solicitud de presentación de soportes de acciones por incumplimiento parcial de los contratos de obra e interventoría. A fecha del mes de febrero de 2026, no se han recibido dicho soportes y por tanto se está revisando jurídicamente la declaratoria de INCUMPLIMIENTO TÉCNICO.</t>
  </si>
  <si>
    <t>27/03/2026:
* El 13 de marzo se realizó visita a obra, en la cual se evidenció el bajo rendimiento en la ejecución de obra y se resaltó el riesgo de incumplimiento, por lo que se citó a reunión al gerente y se recomendó adelantar acciones por el incumplimiento de los contratistas de obra e interventoría.</t>
  </si>
  <si>
    <t>Se realizó visita a obra, en la cual se evidenció el bajo rendimiento en la ejecución de obra y se resaltó el riesgo de incumplimiento, por lo que se citó a reunión al gerente y se recomendó adelantar acciones por el incumplimiento de los contratistas de obra e interventoría.</t>
  </si>
  <si>
    <t xml:space="preserve"> $ 14.000.000.000</t>
  </si>
  <si>
    <t>Mediante radicado 2025232003595961 del 06-12-2025 la Subdirección de Infraestructura del MSPS remite oficio a la ESE anexando la lista de chequeo de los componetes técnicos del proyecto.</t>
  </si>
  <si>
    <t>Para este período no se registra avance. En trámite, no se ha definido fuente de financiación. En la base de datos de infraetructura el proyecto se encuentra en ESTRUCTURACIÓN. (base de datos 30/01/2026)</t>
  </si>
  <si>
    <t>Para este período no se registra avance. En trámite, no se ha definido fuente de financiación. En la base de datos de infraetructura el proyecto se encuentra en ESTRUCTURACIÓN. (base de datos 27/02/2026)</t>
  </si>
  <si>
    <t>Para este período no se registra avance. En trámite, no se ha definido fuente de financiación. En la base de datos de infraetructura el proyecto se encuentra en ESTRUCTURACIÓN. (base de datos 01/04/2026). Conpes 4169 , comprometidos recursos mediante Res. 2762 de 2025 por $14.000´000.000.</t>
  </si>
  <si>
    <t>_ Mediante rad. No.2026423001229352 del 01-04-2026 la ESE remite a la Subdirección de Prestación de Servicios la solicitud de ajuste a la capacidad instalada emitida mediante rad. 2025231103181221 del 31-10-2025.
_ Mediante rad.  No.  2026423001308532 del 08-04-2026 la ESE remite a la Subdirección de Prestación de Servicios alcance a la solicitud de la capacidad instalada realizada mediante radicado del 01-04-2026.
_Mediante rad. No. 2026232001664771 del 28-04-2026 la Subdirección de Infraestructura del MSPS remite a la ESE reiteración de requerimiento de radicación del proyecto ante el MSPS.</t>
  </si>
  <si>
    <t>No reportan información.</t>
  </si>
  <si>
    <t>En gestión hasta Concepto Técnico.</t>
  </si>
  <si>
    <t>Mediante radicado 2025232003845401 del 30-12-2025 la Subdirección de Infraestructura del MSPS remite oficio a la ESE anexando la lista de chequeo con las observaciones realizadas al proyecto radicado mediante oficio No. 2025424002404660.</t>
  </si>
  <si>
    <t>Desde  dotación, el proyecto se encuentra en reestructuración, por parte de la ESE, se dio respuesta bajo el radicado No. 2025232003685411.
INFRAESTRUCTURA: Para este período no se registra avance.En GESTIÓN HASTA CONCEPTO TÉCNICO. (base de datos 30/01/2026)</t>
  </si>
  <si>
    <t>DOTACIÓN: Para este periodo no se registra avance, no se han radicado subsanaciones, el proyecto se encuentra en reestructuración, por parte de la ESE, se dio respuesta bajo el radicado No. 2025232003685411.
INFRAESTRUCTURA: en la base de datos de proyectos de infraestructura se encuentra en GESTIÓN HASTA CONCEPTO TÉCNICO.</t>
  </si>
  <si>
    <r>
      <t>DOTACIÓN: se indica que mediante radicado  2026423001189562 del 27/03/2026 la ESE Hospital Hernando Moncaleano Perdomo de Neiva remite la documentación técnica que soporta el proyecto para la dotación de la Torre Materno Infantil, documentos que se adjuntan en el siguiente link: https://drive.google.com/drive/folders/1ul8Pci-8y2ZgXGbSBt6gzV0u7RS_EdMc?usp=drive_link</t>
    </r>
    <r>
      <rPr>
        <b/>
        <i/>
        <sz val="9"/>
        <color rgb="FF000000"/>
        <rFont val="Arial"/>
        <family val="2"/>
      </rPr>
      <t xml:space="preserve">
INFRAESTRUCTURA:</t>
    </r>
    <r>
      <rPr>
        <sz val="9"/>
        <color rgb="FF000000"/>
        <rFont val="Arial"/>
        <family val="2"/>
      </rPr>
      <t xml:space="preserve"> en la base de datos de proyectos de infraestructura se encuentra en GESTIÓN HASTA CONCEPTO TÉCNICO.</t>
    </r>
  </si>
  <si>
    <t>_ Mediante rad. No. 2026232001656831 del 28-04-2026  la Subdirección de Prestación de Servicios remite a la ESE observaciones al proyecto de dotación para la TORRE MATERNO INFANTIL, indicando que este no cumple con los requisitos para emitir concepto técnico de viabilidad, por lo cual se deben realizar los ajustes pertinentes y radicar como un alcance a este radicado.
DOTACIÓN: se indica que mediante radicado  2026232001656831 del 28/04/2026 se le dio respuesta a la ESE Hospital Hernando Moncaleano Perdomo de Neiva.</t>
  </si>
  <si>
    <t xml:space="preserve"> $  44.995.659.406</t>
  </si>
  <si>
    <t>10-11-2025 HLEALL: Se realiza mesa técnica el 10 de noviembre Durante la mesa técnica de seguimiento realizada con la participación de la E.S.E, la interventoría y el contratista, se abordaron los temas relacionados con las mayores y menores cantidades de obra correspondientes a la Modificación No. 01 y la propuesta de Modificación No. 02 del contrato principal. Del análisis efectuado se identificaron diferencias presupuestales significativas, especialmente en los componentes eléctricos y de redes especiales, que evidencian falta de coherencia técnica y financiera entre ambas modificaciones. Se resalta que algunos ítems que fueron reducidos en la Modificación No. 01 presentan ahora, en la propuesta de Modificación No. 02, incrementos hasta seis (6) veces superiores, sin una justificación técnica suficiente ni respaldo presupuestal sustentable. Estas inconsistencias confirman un desequilibrio contractual grave, que refleja una deficiente planeación y gestión por parte de la E.S.E. y del contratista, comprometiendo la ejecución integral del proyecto y la correcta utilización de los recursos asignados mediante la Resolución 2538 de 2022. En consecuencia, esta Subdirección determina el inicio del proceso de incumplimiento contractual y del respectivo cobro coactivo, en razón a la falta de coherencia técnica, la desviación presupuestal y la imposibilidad de culminar el proyecto dentro del marco financiero vigente, estimándose que serían necesarios aproximadamente dieciocho mil millones de pesos ($18.000.000.000) adicionales para su terminación. Dicha situación constituye un riesgo patrimonial inminente para el Estado, por lo cual se ordena a la E.S.E. adoptar de manera inmediata las acciones jurídicas, contractuales y sancionatorias correspondientes, así como remitir informe detallado al Ministerio sobre las medidas adoptadas.</t>
  </si>
  <si>
    <t>Para este periodo no se registra avance.  En Espera del Giro a la ESE. Con RP.</t>
  </si>
  <si>
    <t>HLEALL – 27/01/2026, mediante radicado 2026232000203761, el Ministerio de Salud y Protección Social (MSPS) reiteró formalmente el incumplimiento de la Resolución 2386 de 2021, correspondiente al proyecto “Construcción de la Nueva E.S.E. Hospital Departamental San Vicente de Paul de Garzón – Huila”.
La actuación se fundamentó en el no cumplimiento del concepto de viabilidad, evidenciándose la imposibilidad de ejecución integral del proyecto conforme a los alcances técnicos, financieros y de cronograma aprobados, sin que existiera autorización ministerial para ajustes de alcance o adiciones presupuestales.
La reiteración del incumplimiento se emitió para fines administrativos, financieros y de control, habilitando la liquidación contractual, el reintegro de los recursos públicos no ejecutados y sus rendimientos financieros, así como el traslado del expediente a los organismos de control fiscal y disciplinario competentes.</t>
  </si>
  <si>
    <t>25/02/2026, mediante radicado 2026232000767861, el Ministerio de Salud y Protección Social (MSPS) reiteró formalmente el incumplimiento en la ejecución del proyecto de infraestructura hospitalaria financiado mediante la Resolución 2386 de 2021, correspondiente a la E.S.E. Hospital Departamental San Vicente de Paul del municipio de Garzón – Huila. La reiteración se fundamenta en el no cumplimiento del concepto de viabilidad emitido por el Ministerio y en la imposibilidad de ejecución del proyecto conforme a los alcances técnicos, funcionales y financieros aprobados, requiriendo a la entidad proceder con la liquidación contractual del contrato asociado al proyecto, determinar el reintegro de los recursos públicos no ejecutados y adoptar las medidas administrativas correspondientes frente a los responsables del incumplimiento.</t>
  </si>
  <si>
    <t>_Mediante rad. No. 2026232000862171 DEL 04-03-2026 la Subdirección de Infraestructura remite a la ese de Garzón Reiterativo de Incumplimiento No. 5.
_Mediante rad. No. 2026232000993211 DEL 09-03-2026 la Subdirección de Infraestructura remite a la ese de Garzón Reiterativo de Incumplimiento No. 6.
_Mediante rad. No. 2026232001108711 DEL 16-03-2026 la Subdirección de Infraestructura remite a la ese de Garzón Reiterativo de Incumplimiento No. 7.
_Mediante rad. No. 2026232001237261 DEL 25-03-2026 la Subdirección de Infraestructura remite a la ese de Garzón Reiterativo de Incumplimiento No. 8.
_Mediante rad. No. 2026232001308361 DEL 31-03-2026 la Subdirección de Infraestructura remite a la ese de Garzón Reiterativo de Incumplimiento No. 9.</t>
  </si>
  <si>
    <t>_Mediante rad. No. 2026232001331251 DEL 06-04-2026 la Subdirección de Infraestructura remite a la ese de Garzón Reiterativo de Incumplimiento No. 10
_Mediante rad. No. 2026232001443711 DEL 11-04-2026 la Subdirección de Infraestructura remite a la ese de Garzón Reiterativo de Incumplimiento No. 11
_Mediante rad. No. 2026232001552941 DEL 20-04-2026 la Subdirección de Infraestructura remite a la ese de Garzón Reiterativo de Incumplimiento No. 12
_Mediante rad. No. 2026232001557361 DEL 21-04-2026 la Subdirección de Infraestructura remite a la Procuraduría General denuncia de irregularidades encontradas durante la ejecución del proyecto.
_Mediante rad. No. 2026232001646411 DEL 27-04-2026 la Subdirección de Infraestructura remite a la ese de Garzón Reiterativo de Incumplimiento No. 13</t>
  </si>
  <si>
    <t>10-11-2025 HLEALL: Mediante el radicado 2025110003223101 – 05 de noviembre de 2025, el Ministerio de Salud y Protección Social, a través de la Dirección Jurídica, interpuso denuncia penal, fiscal y disciplinaria ante la Procuraduría General de la Nación, la Contraloría General de la República y la Fiscalía General de la Nación, por presuntas irregularidades en la ejecución del proyecto “Construcción Hospital de Primer Nivel para Pitalito – Huila”, financiado mediante la Resolución No. 1733 de 2023 por valor de $35.736.914.746. La denuncia se fundamenta en los informes remitidos por la Subdirección de Infraestructura en Salud, que evidencian atrasos injustificados del 14.29%, deficiencias en la amortización del anticipo ($7.308.903.326 pendientes), y la omisión de la E.S.E. en declarar el incumplimiento contractual del contrato de obra No. 508 de 2023, suscrito con Consultoría y Construcción S.A.S. El Ministerio invocó posibles conductas de peculado por apropiación (art. 397 C.P.), prevaricato por omisión (art. 414 C.P.), responsabilidad fiscal conforme a la Ley 610 de 2000, y faltas disciplinarias previstas en el artículo 54 numeral 3 de la Ley 1952 de 2019, por participación contractual en detrimento del patrimonio público. La actuación tiene por objeto garantizar la protección de los recursos transferidos, promover la acción de los entes de control, y exigir a la E.S.E. la adopción inmediata de medidas correctivas, incluida la aplicación de pólizas y sanciones contractuales, para restablecer la legalidad y evitar un mayor detrimento patrimonial al Estado.
30-10-2025 – HLEALL: En proceso de cobro coactivo. 
25 sep 2025 - SPPP: Próximo seguimiento con Contraloría para el 01 de oct. 2025. Se realiza seguimiento de Contraloría 03 sep 2025, requieren informe del estado de avance, del cual el contratista envía respuesta el 11 sep 2025, adicionalmente se determina seguimiento para el 08 de sep. 2025 por parte del MSPS se presenta por Interventoría informe, donde se plantea la necesidad de ajuste al cronograma para cumplimiento de la ejecución del Proyecto, situación que debe analizar y avalar la Entidad. Se dá claridad por MSPS sobre la importancia de la ejecución de los recursos y de la realización de seguimiento sostenido de manera semanal por lo que se determina acompañamiento en comites de obra todos los miércoles 2 pm. De igual forma el MSPS informa en el acta de Contraloría a la E.S.E. nuevamente, la solicitud de terminación del contrato de obra por el incumplimiento a la ejecución de los recursos asignados. Avanzan en actividades de Estructura metálica de cubiertas, estructura aporticada de pasillo central, mampostería, pañetes y urbanismo.</t>
  </si>
  <si>
    <t>Adecuaciòn menor puesto de salud Calarcá- Valor:  $241.184.022 (en ejecución)
 Adecuaciòn menor puesto de salud la Virginia de la E.S.E Hospital la Misericordìa Calarcá - Valor:  $379.774.676 (en ejecución)
Adecuaciòn menor de la infraestructura de la E.S.E Hospital PIO X La Tebaida - Valor:  $577.884.036 (con giro)</t>
  </si>
  <si>
    <t>HLEALL – 27/01/2026, mediante radicado 2026232000203801, el Ministerio de Salud y Protección Social (MSPS) reiteró formalmente el incumplimiento grave, físico, financiero y administrativo de la Resolución 1733 de 2023, correspondiente al proyecto “Construcción del Hospital de Primer Nivel para Pitalito – Huila”, ejecutado por la E.S.E. Municipal Manuel Castro Tovar. La actuación se sustentó en el vencimiento del plazo contractual sin culminación ni puesta en funcionamiento del objeto financiado, el bajo nivel de ejecución física, la no amortización total del anticipo, la no constitución de las pólizas exigidas, y la inobservancia reiterada de los requerimientos técnicos y administrativos formulados por el MSPS, pese a las advertencias, requerimientos y activación de instancias de seguimiento y control. La reiteración del incumplimiento se emitió para fines administrativos, financieros y de recuperación de recursos, habilitando la liquidación contractual inmediata, el reintegro de los recursos públicos no ejecutados y de sus rendimientos financieros, la continuidad del proceso de cobro coactivo, y el traslado del expediente a los organismos de control fiscal, disciplinario y penal competentes.</t>
  </si>
  <si>
    <t>11/02/2026, mediante radicado 2026232000372031, el Ministerio de Salud y Protección Social (MSPS) reiteró formalmente el incumplimiento en la ejecución del proyecto “Construcción Hospital de Primer Nivel para Pitalito – Huila”, financiado mediante la Resolución 1733 de 2023, ejecutado por la E.S.E. Municipal Manuel Castro Tovar. La reiteración del incumplimiento se expidió ante el vencimiento del plazo contractual sin culminación del objeto financiado, evidenciándose además deficiencias en la ejecución física y financiera, la no amortización total del anticipo y la ausencia de pólizas correspondientes, requiriendo a la entidad adelantar la liquidación contractual, definir el reintegro de los recursos públicos no ejecutados y remitir el cronograma de cierre administrativo, financiero y contractual del proyecto.</t>
  </si>
  <si>
    <t>_Mediante rad. No. 20262320000862621 DEL 04-03-2026 la Subdirección de Infraestructura remite a la ese de Pitalito Reiterativo de Incumplimiento No. 5.
_Mediante rad. No. 20262320000993141 DEL 09-03-2026 la Subdirección de Infraestructura remite a la ese de Pitalito Reiterativo de Incumplimiento No. 6.
_Mediante rad. No. 2026232001108731 DEL 16-03-2026 la Subdirección de Infraestructura remite a la ese de Pitalito Reiterativo de Incumplimiento No. 7.
_Mediante rad. No. 2026232001238011 DEL 25-03-2026 la Subdirección de Infraestructura remite a la ese de Pitalito Reiterativo de Incumplimiento No. 8.
_Mediante rad. No. 2026232001308351 DEL 31-03-2026 la Subdirección de Infraestructura remite a la ese de Pitalito Reiterativo de Incumplimiento No. 9.</t>
  </si>
  <si>
    <t>_ Mediante rad. No. 2026232001700151 DEL 04-05-2026 la Subdirección de Infraestructura remite a la ese de Pitalito Reiterativo de Incumplimiento No. 10</t>
  </si>
  <si>
    <t>En noviembre se avanzó en la formulación de disposiciones normativas y en la implementación de asistencias técnicas orientadas a garantizar el derecho fundamental a la salud. Estas acciones incluyeron la estructuración de las Redes Integrales e Integradas en Salud (RIIS) con enfoque territorial y la adopción de la Estrategia de Atención Primaria en Salud (APS), bajo la coordinación de los Viceministerios de Salud Pública y de Prestación de Servicios y Protección Social. El propósito central es asegurar el acceso equitativo, universal e integral a los servicios, promoviendo la participación social, la articulación intersectorial y un enfoque centrado en las personas, familias y comunidades. En el departamento del Huila, la implementación de este modelo ha impulsado la reorganización territorial de la oferta, el fortalecimiento de las redes asistenciales y el desarrollo de capacidades institucionales, contribuyendo a la sostenibilidad del sistema y a la mejora de los indicadores de salud.</t>
  </si>
  <si>
    <t>NO ES PROYECTO DE EJECUCIÓN FISICA. Durante el mes de diciembre se publicó el Lineamiento para la formulación, actualización y ejecución del Programa Territorial de Reorganización, Rediseño y Modernización de las Redes de ESE (PTRRMR), que incorpora el enfoque de Atención Primaria en Salud (APS) y orienta a las entidades territoriales en el fortalecimiento del nivel primario como puerta de entrada al sistema. Asimismo, se expidió el Decreto 1437 del 26 de diciembre de 2025, mediante el cual se creó el Programa de Mejoramiento Integral y Modernización de la Infraestructura y Dotación en Salud Nacional (PMIDSN), orientado al fortalecimiento de la red pública de prestadores de servicios de salud a través de la recuperación y modernización de la infraestructura, la adquisición de dotación biomédica, equipamiento fijo, unidades móviles, transporte asistencial y tecnologías de información y comunicaciones para las sedes de los prestadores públicos del país. Estas acciones contribuyen a la reducción de brechas en la atención y el acceso a los servicios, así como a la implementación efectiva de la APS, en respuesta a las necesidades de los individuos, familias y comunidades. En el departamento de San Andrés, la consolidación de la red pública permitirá generar escenarios de redes comunitarias con el acompañamiento de los equipos básicos de salud y el fortalecimiento de capacidades institucionales, avanzando en la implementación del enfoque de APS conforme a lo dispuesto en la Ley 1438 de 2011. N/A, no es proyecto de ejecución física.</t>
  </si>
  <si>
    <t>NO ES PROYECTO DE EJECUCIÓN FISICA. Durante el mes de enero se adelantó la planeación de la asistencia técnica territorial para la implementación del Lineamiento para la formulación, actualización y ejecución del Programa Territorial de Reorganización, Rediseño y Modernización de las Redes de ESE (PTRRMR), que incorpora el enfoque de Atención Primaria en Salud (APS) y orienta a las entidades territoriales en el fortalecimiento del nivel primario como puerta de entrada al sistema. Estas acciones se desarrollan en articulación con el Plan Nacional de Salud Rural del Decreto 351 de 2025, con el propósito de garantizar la reorganización de las redes de prestación de servicios con enfoque territorial, rural y comunitario, promoviendo el acceso equitativo, universal e integral a los servicios de salud. Asimismo, se busca fortalecer la participación social, la articulación intersectorial y un enfoque centrado en las personas, familias y comunidades. En el departamento del Huila, la implementación de este lineamiento permitirá la reorganización territorial de la oferta, el fortalecimiento de la red pública y del nivel primario, así como el desarrollo de capacidades institucionales, contribuyendo a la sostenibilidad del sistema y a la mejora de los indicadores de salud. N/A, no es proyecto de ejecución física.</t>
  </si>
  <si>
    <t>NO ES PROYECTO DE EJECUCIÓN FISICA. Durante el mes de febrero, se avanzó en la preparación de la asistencia técnica integral, orientada a brindar a las entidades territoriales los elementos de articulación entre el PTRRMR, el Plan Maestro de Infraestructura y Dotación en Salud y las estrategias de implementación de la APS. En este marco, se consolidaron los insumos metodológicos, el cronograma de actividades y los instrumentos de acompañamiento territorial que permitirán armonizar la planeación de la red pública con las prioridades en infraestructura, dotación y fortalecimiento del nivel primario de atención. Estas acciones se desarrollan en articulación con el Plan Nacional de Salud Rural, establecido mediante el Decreto 351 de 2025, con el propósito de garantizar la reorganización de las redes de prestación de servicios con enfoque territorial, rural y comunitario, promoviendo el acceso equitativo, universal e integral a los servicios de salud. Asimismo, se busca fortalecer la participación social, la articulación intersectorial y un enfoque centrado en las personas, familias y comunidades. En el departamento del Huila, la implementación de este lineamiento permitirá la reorganización territorial de la oferta, el fortalecimiento de la red pública y del nivel primario, así como el desarrollo de capacidades institucionales, contribuyendo a la sostenibilidad del sistema y a la mejora de los indicadores de salud. N/A, no es proyecto de ejecución física.</t>
  </si>
  <si>
    <t>NO ES PROYECTO DE EJECUCIÓN FISICA. En marzo se avanzó con la asistencia técnica integral a las Entidades Territoriales para brindar los elementos necesarios de articulación entre el PTRRMR, el Plan Maestro de Infraestructura y Dotación en Salud y las estrategias de implementación de la Atención Primaria en Salud, orientado al fortalecimiento de la red pública de prestadores de servicios de salud mediante la recuperación, modernización, restauración y ampliación de la infraestructura, así como la adquisición de dotación biomédica, equipamiento fijo, unidades móviles, transporte asistencial y tecnologías de información y comunicaciones. De igual forma, las actividades realizadas guardan armonía con lo dispuesto en el Decreto 351 de 2025 del Plan Nacional de Salud Rural, con el propósito de promover la reorganización y modernización de las redes de prestación de servicios con enfoque territorial, rural y comunitario. En el departamento del Huila, la implementación de este lineamiento permite la reorganización territorial de la oferta, el fortalecimiento de la red pública y del nivel primario, así como el desarrollo de capacidades institucionales, contribuyendo a la sostenibilidad del sistema y a la mejora de los indicadores de salud. N/A, no es proyecto de ejecución física.</t>
  </si>
  <si>
    <t>NO ES PROYECTO DE EJECUCIÓN FISICA. En el mes de abril se avanzó en la conceptualización de lineamientos para las Entidades Territoriales, incorporando los elementos esenciales para la implementación de la Atención Primaria en Salud (APS) como componente central del lineamiento PTRRMR, orientado al fortalecimiento de la red pública de prestadores de servicios de salud mediante la recuperación, modernización, restauración y ampliación de la infraestructura, así como la adquisición de dotación biomédica, equipamiento fijo, unidades móviles, transporte asistencial y tecnologías de información y comunicaciones. Estos lineamientos se armonizan con el Plan Nacional de Salud Rural del Decreto 351 de 2025, con el propósito de promover la reorganización y modernización de las redes de prestación de servicios bajo un enfoque territorial, rural y comunitario, contribuyendo a la reducción de brechas en el acceso a los servicios de salud y al fortalecimiento de la APS en los territorios, en desarrollo de la Ley 1438 de 2011. En el departamento del Huila, la implementación de estos lineamientos permite la reorganización territorial de la oferta, el fortalecimiento de la red pública y del nivel primario, así como el desarrollo de capacidades institucionales, contribuyendo a la garantía del derecho fundamental de la salud, sin barreras de acceso y cercano a las personas, familias y comunidades. N/A, no es proyecto de ejecución física.</t>
  </si>
  <si>
    <t>10-11-2025 HLEALL: Mediante radicado No. 2025110003232441 del 6 de noviembre de 2025, el (MSPS), a través de la Dirección Jurídica, interpuso denuncia penal, fiscal y disciplinaria ante la Procuraduría General de la Nación, la Contraloría General de la República y la Fiscalía General de la Nación, por las presuntas irregularidades en la ejecución del proyecto “Construcción Segunda Fase E.S.E. Hospital Divino Niño Municipio de Rivera – Centro Oriente”, financiado mediante la Resolución No. 2286 de 2023, por un valor de $15.759.390.980. La denuncia fue sustentada en los hallazgos técnicos reportados por la Subdirección de Infraestructura en Salud, en los que se evidencian retrasos significativos en la ejecución, una gestión ineficiente de los recursos, y la omisión por parte de la E.S.E. de iniciar el proceso de incumplimiento contractual pese a los reiterados requerimientos del Ministerio.Durante la revisión, se estableció que la ejecución del contrato de obra No. 574 de 2024, suscrito entre la E.S.E. y el Consorcio de Rivera 2024, presenta un avance físico del 9.8% a octubre de 2025, con un retraso aproximado del 5% frente al cronograma aprobado, pese a haber transcurrido más de seis meses desde el inicio de obra.Asimismo, se verificó que la E.S.E. no dio aplicación a las cláusulas de incumplimiento, penal y caducidad establecidas en el contrato, ni adelantó el procedimiento administrativo sancionatorio, configurando una posible omisión de sus deberes funcionales.En virtud de lo anterior, el Ministerio de Salud y Protección Social dio traslado del caso a los organismos de control competentes, instando a la E.S.E. a adoptar de inmediato las medidas correctivas, fortalecer la supervisión del proyecto, y remitir un plan de acción correctivo que garantice la adecuada ejecución de los recursos públicos y la continuidad de la obra dentro de los plazos contractuales.</t>
  </si>
  <si>
    <t>Actualmente se cuenta con los siguientes proyectos:
1. Ampliación y remodelación de la infraestructura física hospitalaria de la E.S.E Hospital Departamental de San Andrés Providencia y santa catalina para el fortalecimiento de los servicios de salud san Andrés con un valor estimado de $19.012.300.000 y en estado "en evaluación hasta concepto técnico".
2. Adecuación, remodelación y reforzamiento estructural de la infraestructura física hospitalaria de la E.S.E Hospital Departamental de San Andres, Providencia y Santa Catalina, San Andres, sin valor estimado aún y en estado "en evaluación".
3. Ampliación hospital de San Andres - nueva torre con valor estimado de $45.000´000.000 y en estado actual "en formulación".
4. construcción de Unidad Hospitalaria para la Atención de Salud Mental / Centro de Rehabilitación Drogadicción y Alcoholismo / Centro de Rehabilitación Integral para personas con discapacidad con valor estimado de $22.939.666.829 el cual se encuentra "en formulación", mediante rad. No. 2025231103711981 del 17/12/2025 la Subdirección de Prestación de Servicios emite oficio en el cual se concerta la capacidad instalada.</t>
  </si>
  <si>
    <t>HLEALL – 26/01/2026, mediante radicado 2026232000187721, el Ministerio de Salud y Protección Social (MSPS) dejó constancia del incumplimiento contractual, administrativo y financiero de la Resolución 2286 de 2023, correspondiente al proyecto “Construcción Segunda Fase E.S.E. Hospital Divino Niño del Municipio de Rivera – Huila Centro Oriente”, ejecutado por la E.S.E. Hospital Divino Niño de Rivera. La actuación se sustentó en el vencimiento del plazo contractual sin la culminación integral del objeto financiado, así como en la no realización del cierre administrativo, financiero y contractual del proyecto, configurándose un incumplimiento material imputable a la E.S.E. en su calidad de entidad beneficiaria y ejecutora de los recursos públicos, que compromete la adecuada destinación y protección del erario. El requerimiento se emitió para fines administrativos, financieros y de recuperación de recursos, habilitando la liquidación contractual inmediata, el reintegro de los recursos públicos no ejecutados o no debidamente soportados, incluidos los rendimientos financieros, la eventual activación del proceso de cobro coactivo, y el traslado del expediente a los organismos de control fiscal, disciplinario y penal competentes, en caso de persistir la inobservancia de las obligaciones a cargo de la E.S.E.</t>
  </si>
  <si>
    <t>Mediante rad. 2026232000326631 del 06-02-2026 la Subdirección de Prestación de Servicios del MSPS remite a la ESE Hospital Divino Niño del municipio de Rivera Huila, reiteración de incumplimiento contractual al proyecto financiado mediante res. 2286 de 2023. Se indica por parte del MSPS que el avance de obra es de un 7% frente a un retraso del 43% frente al programado sumado a un abandono de la obra, lo que configura un incumplimiento grave, actual  y continuado imputable a la ESE en su condición de entidad beneficiaria y ejecutora de los recursos. En consecuencia, se requirió mediante este oficio a la ESE para que informe y remita de manera inmediata las acciones referentes a la liquidación.</t>
  </si>
  <si>
    <t>_Mediante rad. No. 2026232000861941 DEL 04-03-2026 la Subdirección de Infraestructura remite a la ese de Rivera Reiterativo de Incumplimiento No. 5.
_Mediante rad. No. 2026232000992941 DEL 09-03-2026 la Subdirección de Infraestructura remite a la ese de Rivera Reiterativo de Incumplimiento No. 6.
_Mediante rad. No. 2026232001108631 DEL 16-03-2026 la Subdirección de Infraestructura remite a la ese de Rivera Reiterativo de Incumplimiento No. 7.
_Mediante rad. No. 2026232001232521 DEL 25-03-2026 la Subdirección de Infraestructura remite a la ese de Rivera Reiterativo de Incumplimiento No. 8.
_Mediante rad. No. 2026232001308131 DEL 31-03-2026 la Subdirección de Infraestructura remite a la ese de Rivera Reiterativo de Incumplimiento No. 9.</t>
  </si>
  <si>
    <t>_Mediante rad. No. 2026232001703431 DEL 04-05-2026 la Subdirección de Infraestructura remite a la ese de Rivera Reiterativo de Incumplimiento No. 10</t>
  </si>
  <si>
    <t>Durante noviembre se avanzó en la consolidación de lineamientos normativos y en la implementación de asistencias técnicas orientadas a garantizar el derecho fundamental a la salud. Estas acciones comprenden la organización de las Redes Integrales e Integradas en Salud (RIIS) con enfoque territorial y la adopción de la Estrategia de Atención Primaria en Salud (APS), bajo la coordinación de los Viceministerios de Salud Pública y de Prestación de Servicios y Protección Social. El proceso está orientado a asegurar el acceso equitativo, universal e integral a los servicios, promoviendo la participación social, la articulación intersectorial y un enfoque centrado en las personas, familias y comunidades. En el departamento de La Guajira, la consolidación de estas redes comunitarias ha facilitado la configuración de entornos inclusivos para la toma de decisiones, el acompañamiento operativo de los equipos territoriales y el fortalecimiento de capacidades locales, contribuyendo al empoderamiento social y a la sostenibilidad del enfoque APS.</t>
  </si>
  <si>
    <t>lcapote 30/12/2025: Se envia informe firmado por el Subdirector a el grupo de gestión contractual mencionando la necesidad de firmar la modificatoria del contrato especifico, esta novedad esta encargada por Enterritorio (https://drive.google.com/file/d/1bmYjBrT-ZwZkTowizBr_3W0RzgSExHsf/view?usp=sharing )
lcapote 29/12/2025: Se informa que se giraron los recursos ordenados mediante la Resolución 2422 del 28 de noviembre de 2025
lcapote 16/12/2025: Se emite concepto de viabilidad “Ajuste al proyecto “CONTRUCCIÓN, EQUIPAMENTO FIJO Y DOTACIÓN DEL HOSPITAL DEL GOLFO DE MORROSQUILLO EN EL MUNICIPO DE COVEÑAS , SUCRE” para la terminación del proyecto en donde se realizará adición de recursos por el DNP de $6.046.331.270,00 y de la gobernación de Sucre de $1.027.664.538,50 luego de la revision de los componentes Balance de obra, diseño HVAC, diseño eléctrico y el componente biomédico para la terminación. su nueva fecha de terminación de acuerdo a el concepto de viabilidad es para el 30 de abril del 2026.</t>
  </si>
  <si>
    <t>NO ES PROYECTO DE EJECUCIÓN FISICA. Durante el mes de enero se adelantó la planeación de la asistencia técnica territorial para la implementación del Lineamiento para la formulación, actualización y ejecución del Programa Territorial de Reorganización, Rediseño y Modernización de las Redes de ESE (PTRRMR), que incorpora el enfoque de Atención Primaria en Salud (APS) y orienta a las entidades territoriales en el fortalecimiento del nivel primario como puerta de entrada al sistema. Estas acciones se desarrollan en articulación con el Plan Nacional de Salud Rural del Decreto 351 de 2025, con el propósito de garantizar la reorganización de las redes de prestación de servicios con enfoque territorial, rural y comunitario, promoviendo el acceso equitativo, universal e integral a los servicios de salud. Asimismo, se busca fortalecer la participación social, la articulación intersectorial y un enfoque centrado en las personas, familias y comunidades. En el departamento del Huila, la implementación de este lineamiento contribuye a la consolidación de redes comunitarias, al acompañamiento operativo de los equipos territoriales y al fortalecimiento de capacidades locales, con entornos inclusivos para la toma de decisiones y el empoderamiento social, promoviendo la implementación del enfoque de Atención Primaria en Salud. N/A, no es proyecto de ejecución física.</t>
  </si>
  <si>
    <t>NO ES PROYECTO DE EJECUCIÓN FISICA. Durante el mes de febrero, se avanzó en la preparación de la asistencia técnica integral, con el propósito de brindar a las entidades territoriales los elementos de articulación entre el PTRRMR, el Plan Maestro de Infraestructura y Dotación en Salud, y las estrategias de implementación de la APS. En este marco, se consolidaron los instrumentos metodológicos, los lineamientos operativos y el cronograma de acompañamiento técnico, orientados a fortalecer la capacidad institucional para la planeación, gestión y reorganización de las redes de servicios en concordancia con las necesidades territoriales. Estas acciones se desarrollan en articulación con el Plan Nacional de Salud Rural, establecido mediante el Decreto 351 de 2025, con el propósito de garantizar la reorganización de las redes de prestación de servicios con enfoque territorial, rural y comunitario, promoviendo el acceso equitativo, universal e integral a los servicios de salud. Asimismo, se busca fortalecer la participación social, la articulación intersectorial y un enfoque centrado en las personas, familias y comunidades. En el departamento de La Guajira, la implementación de este lineamiento contribuye a la consolidación de redes comunitarias, al acompañamiento operativo de los equipos territoriales y al fortalecimiento de capacidades locales, fomentando entornos inclusivos para la toma de decisiones y el empoderamiento social, y promoviendo la implementación efectiva del enfoque de Atención Primaria en Salud. N/A, no es proyecto de ejecución fí</t>
  </si>
  <si>
    <t>NO ES PROYECTO DE EJECUCIÓN FISICA. En marzo se avanzó en la asistencia técnica integral a las Entidades Territoriales, entregando herramientas y acompañamiento para articular el PTRRMR, el Plan Maestro de Infraestructura y Dotación en Salud y las estrategias de Atención Primaria en Salud. Estas intervenciones están orientadas al fortalecimiento de la red pública de prestadores mediante la recuperación, modernización, restauración y ampliación de la infraestructura, así como la adquisición de dotación biomédica, equipamiento fijo, unidades móviles, transporte asistencial y tecnologías de la información y comunicaciones. Las actividades se armonizan con lo dispuesto en el Decreto 351 de 2025 (Plan Nacional de Salud Rural) y buscan promover la reorganización y modernización de las redes de prestación con enfoque territorial, rural y comunitario. En La Guajira, la implementación de estos instrumentos contribuye a consolidar redes comunitarias, a brindar acompañamiento operativo a los equipos territoriales y a fortalecer capacidades locales, fomentando entornos inclusivos para la toma de decisiones, el empoderamiento social y la efectiva implementación del enfoque de Atención Primaria en Salud. N/A, no es proyecto de ejecución física.</t>
  </si>
  <si>
    <t>NO ES PROYECTO DE EJECUCIÓN FISICA. Durante el mes de abril se avanzó en la conceptualización de los lineamientos dirigidos a las Entidades Territoriales, incorporando los elementos esenciales para la implementación de la Atención Primaria en Salud (APS) como eje central del lineamiento PTRRMR, orientado al fortalecimiento de la red pública mediante la recuperación, modernización, restauración y ampliación de la infraestructura, así como la adquisición de dotación biomédica, equipamiento fijo, unidades móviles, transporte asistencial y tecnologías de la información y las comunicaciones, los cuales se armonizan con el Plan Nacional de Salud Rural establecido en el Decreto 351 de 2025, con el propósito de promover su reorganización y modernización con enfoque territorial, rural y comunitario, contribuyendo así a la reducción de brechas en el acceso a los servicios de salud y al fortalecimiento de la APS en los territorios, en desarrollo de lo dispuesto por la Ley 1438 de 2011. En La Guajira, la implementación de estos lineamientos contribuye a consolidar redes comunitarias, a brindar acompañamiento operativo a los equipos territoriales y a fortalecer capacidades locales, fomentando entornos inclusivos e intersectoriales con empoderamiento social. N/A, no es proyecto de ejecución física.</t>
  </si>
  <si>
    <t>DOTACION BIOMEDICA - No se ha radicado proyecto de dotación biomédica.
INFRAESTRUCTURA - No se registra avance en este período.</t>
  </si>
  <si>
    <t>A la fecha de este reporte para lo relacionado y ejecutado en el mes de DICIEMBRE de 2025, se indica que se tienen ciento treinta y cuatro (134) proyectos para el departamento del Tolima, con el objeto de adecuar la infraestuctura de Centros y Puesto de Salud. Estos 134 Proyectos están en estado de Terminación,  Ejecución, con giro, con PAC, con RP.  A fecha de este reporte estos 134 proyectos tienen un valor de $43.255.149.603.</t>
  </si>
  <si>
    <t>PROYECTO POR FUNCIONAMIENTO: Mediante rad. No. 2026232000176041 del 23-01-2026 la Subdirección de Infraestructura del MSPS remite a la Gobernación de Magdalena REITERACIÓN por INCUMPLIMIENTO a la Resolución 1541 de 2024. en el cual se solicita la devolcuión voluntaria de los recursos girados el 19 de mayo de 2025 por valor de $ 463´578,355 que no han sido ejecutados a la fecha. Se evidencia este INCUMPLIMIENTO  por parte de la Gobernación del Magdalena ya que no se evidencia el cargue en la plataforma PISIS por parte de la entidad responsable, para lo cual se cita a reunión el día lunes 26 de enero de 2026 de manera presencial en el MSPS.</t>
  </si>
  <si>
    <t>El día miércoles 18 de febrero de 2026 se realiza reunión de seguimiento  a los recursos girados a la Gobernación del Magadalena para proyectos de salud, con el fin de conocer su estado, identificar las causas de los retrasos en el inicio de las obras y definir acciones que permitan avanzar en su ejecución.  Se reiteró la necesidad urgente de recibir una respuesta formal, clara y oportuna por parte de las  autoridades departamentales competentes y ante la persistente falta de gestión, comunicación y ejecución, se  decidió avanzar con las acciones administrativas y legales correspondientes, iniciando el proceso de cobro coactivo a la Gobernación del Magdalena, medida que busca proteger los recursos de los proyectos en ejecución entre los cuales se encuentra el centro de salud del corregimiento de Guaimaró.</t>
  </si>
  <si>
    <t>Mediante rad. No. 2026232001051721 del 12-03-2026 se remite por parte de la Subdorección de Infraestructura a la Gobernación de Magadalena oficio en el cual se reitera el INCUMPLIMIENTO y seguimiento a los proyecto s de ADECUACIONES por parte de dicha entidad entre los cuales se encuentra el Puesto de Salud del corregimiento de Guaimaró. De otra parte, se indica que existe posible apertura de actuaciones administrativas y el inicio de COBRO COACTIVO de los recursos transferidos en caso de persistir la falta de ejecución o de no evidenciar avances en los procesos de contratación. Por lo cual se conmina a la entidad territorial a remitir la información requerida a la brevedad posible.</t>
  </si>
  <si>
    <t>Mediante rad. No. 2026232001335441 del 06-04-2026 se remite por parte de la Subdorección de Infraestructura a la Gobernación de Magadalena oficio en el cual se env{ía REITERACIÓN DE INCUMPLIMIENTO y seguimiento a los proyectos de ADECUACIONES por parte de dicha entidad entre los cuales se encuentra el Puesto de Salud del corregimiento de Guaimaró. De otra parte, se indica que existe posible apertura de actuaciones administrativas y el inicio de COBRO COACTIVO de los recursos transferidos en caso de persistir la falta de ejecución o de no evidenciar avances en los procesos de contratación. Por lo cual se conmina a la entidad territorial a remitir la información requerida a la brevedad posible.</t>
  </si>
  <si>
    <t>Mediante rad. No. 2025232003605411 del 09/12/2025 la Subdirección de Infraestructura remite TERCERA REITERACIÓN de Incumplimiento y reporte del posible desfinanciamiento del Proyecto financiado mediante resolución 2278 de 2023.
Mediante rad. No. 2025232003847671 del 30/12/2025 la Subdirección de Infraestructura remite respuesta a la información requerida por la ESE indicando diferentes inconsistencias referidas a: frentes de obra y capacidad operativa, incumplimiento en el inicio de la fase 2 plan de contingencia, adecuacionesl del CEATI y posible riesgo financiero, inconsistencias en el avance fisico del proyecto, consumo del plazo contractual y falta de ajuste financiero, incumplimiento en la entrega de informes de obra, incumplimiento plan de choque y hallazgos técnicos, atraso acumulado del proyecto. Por lo anterior el MSPS indica que el incumplimiento o no subsanación de lo requerido dará lugar a la adopción de medidas administrativas.</t>
  </si>
  <si>
    <t>El proyecto se encuentra en revisión de ingenierías por parte de los ingenieros de la Subdirección de Infraestructura del MSPS, la arquitectura está aprobada desde el mes de noviembre de 2025.</t>
  </si>
  <si>
    <t>En el mes de febrero se remitieron la totalidad de las observaciones por cada una de las especialidades, se realizó mesa técnica con equipo eléctrico de las partes para definir observaciones y aclarar dudas sobre el tema, se obtiene aprobación del componente estructural del proyecto.</t>
  </si>
  <si>
    <t>Recursos comprometidos mediante CONPES 4169 por valor de $ 90.000´000.000, mediante Res. 2733 de 2025. Iniciativa en proceso de ESTRUCTURACIÓN, según base de datos de infraestructura a día 01-04-2026.</t>
  </si>
  <si>
    <t>_Mediante rad. No. 2026423001233592 del 01-04-2026 la ESE remite a la Subdirección de Infraestructura la totalidad del proyecto técnico, el cual se encuentra en el sig link https://drive.google.com/drive/folders/1Z4zUmERHs0AfmeYmcaNeuHyH8vRtT8KZ
_Mediante rad. No. 2026423001356292 del 13-04-2026 la ESE remite a la Subdirección de Infraestructura el ajuste a los componentes técnicos referidos a COMPONENTE ELÉCTRICO y REDES LÓGICAS.
_ Se encuentra en revisión técnica por parte de la Subidrección de Infraesrtcutura.</t>
  </si>
  <si>
    <t>1. Se llevó a cabo la onceava mesa intersinstitucional "Plan Interal de Gestión del Riesgo - Reubicación casco urbano municipio de Vilalrica  - Tolima" con la participación del Ministerio de Salud, relizada en la Universidad de Tolima en la ciudad de Ibagué el día 12 de diciembre de 2025.
2. Mediante rad. No. 2025232003759661 DEL 19-12-2025, la Subdirección de Infraestrunctura del MSPS remite a la ESE Hospital La Milagrosa de Villarica las observaciones técnicas al proyecto radicado mediante oficio No. 202523004538322 del 27-11-2025,</t>
  </si>
  <si>
    <t>Iniciativa en proceso de EN EVALUACIÓN, según base de datos de infraestructura a día 01-04-2026.
- Mediante rad. No. 2026423000963382 del 13-03-2026 se remiten desde la ESE las subsanaciones a los componentes mecánico e hidrosanitario, se remiten al sig. link: https://drive.google.com/drive/folders/1Z4zUmERHs0AfmeYmcaNeuHyH8vRtT8KZ
- Mediante rad. No. 2026423000994432 del 16-03-2026 se remiten desde la ESE las subsanaciones a los componentes eléctrico y PMA,  https://drive.google.com/drive/folders/1Z4zUmERHs0AfmeYmcaNeuHyH8vRtT8KZ</t>
  </si>
  <si>
    <r>
      <t xml:space="preserve">Este proyecto no se desarrolla con este objeto. El proyecto a validar en este reporte corresponde al No. 54 denominado </t>
    </r>
    <r>
      <rPr>
        <b/>
        <sz val="11"/>
        <color rgb="FF000000"/>
        <rFont val="Calibri"/>
        <family val="2"/>
      </rPr>
      <t>"Ampliación de la infraestructura y la capacidad instalada de la E.S.E Hospital Emiro Quintero Cañizares de Ocaña para pasar hacia un tercer nivel".</t>
    </r>
  </si>
  <si>
    <t>El proyecto fue aprobado mediante decreto 2282 del 26 de julio de 2023 firmado por el gobernador de Norte de Santander por valor inicial de $ 8.480.777.291 de fuente SGR 60% Regional del departamento de Norte de Santander. El mismo presentó ajuste en valor por $ 1,076.688.668 fuente SGR de fecha 1/09/2024 para un VALOR TOTAL DE $ 9.557.465.959. a la fecha se encuentra en ejecución con un avance físico del 3,68% y financiero de 28,18% el último reporte al GESPROY SGR fue el 1/09/2025. es pertinente indicar que el valor y fuente de financiación del concepto tecnico emitido por el MSPS no es coherente con el valor y fuente del proyecto aprobado por el departamento de Norte de Santander. Por ultimo se indica que el DNP es el encargado del seguimiento del proyecto.</t>
  </si>
  <si>
    <t>. El 5 de diciembre se envió el oficio 2025232003593201 por el incumplimiento de los compromisos adquiridos por la E.S.E. durante la visita del 30 de octubre</t>
  </si>
  <si>
    <t>El proyecto fue aprobado mediante Decreto  No. 2282 del 26 de julio de 2023 firmado por el gobernador de Norte de Santander por valor inicial de $ 8.480.777.291 de fuente SGR 60% Regional del departamento de Norte de Santander. El mismo presentó ajuste en valor por $ 1,076.688.668 fuente SGR de fecha 1/09/2024 para un Valor total de  $ 9.557.465.959. a la fecha se encuentra en ejecución con un avance físico del 3,68% y financiero de 28,18% el último reporte al GESPROY SGR fue el 19/01/2025. es pertinente indicar que el valor y fuente de financiación del concepto técnico emitido por el MSPS no es coherente con el valor y fuente del proyecto aprobado por el departamento de Norte de Santander. Por ultimo se indica que el DNP es el encargado del seguimiento del proyecto. Regalias.</t>
  </si>
  <si>
    <t>El proyecto fue aprobado mediante Decreto  No. 2282 del 26 de julio de 2023 firmado por el gobernador de Norte de Santander por valor inicial de $ 8.480.777.291 de fuente SGR 60% Regional del departamento de Norte de Santander. El mismo presentó ajuste en valor por $ 1,076.688.668 fuente SGR de fecha 1/09/2024 para un Valor total de  $ 9.557.465.959. a la fecha se encuentra en ejecución con un avance físico del 3,68% y financiero de 28,18% el último reporte al GESPROY SGR fue el 19/01/2025. es pertinente indicar que el valor y fuente de financiación del concepto técnico emitido por el MSPS no es coherente con el valor y fuente del proyecto aprobado por el departamento de Norte de Santander. Por ultimo se indica que el DNP es el encargado del seguimiento del proyecto ya que la fuente es SGR.</t>
  </si>
  <si>
    <t>El proyecto fue aprobado mediante Decreto No. 2282 del 26 de julio de 2023 firmado por el gobernador de Norte de Santander por valor inicial de $ 8.480.777.291 de fuente SGR 60% Regional del departamento de Norte de Santander. El mismo presentó ajuste en valor por $ 1,076.688.668 fuente SGR de fecha 1/09/2024 para un Valor total de $ 9.557.465.959. a la fecha se encuentra en ejecución con un avance físico del 25,58% y financiero de 38,52% el último reporte al GESPROY SGR fue el 1/02/2026. es pertinente indicar que el valor y fuente de financiación del concepto técnico emitido por el MSPS no es coherente con el valor y fuente del proyecto aprobado por el departamento de Norte de Santander. Por último se indica que el DNP es el encargado del seguimiento del proyecto ya que la fuente es SGR.</t>
  </si>
  <si>
    <t>El proyecto fue aprobado mediante Decreto No. 2282 del 26 de julio de 2023 firmado por el gobernador de Norte de Santander por valor inicial de $ 8.480.777.291 de fuente SGR 60% Regional del departamento de Norte de Santander. El mismo presentó ajuste en valor por $ 1,076.688.668 fuente SGR de fecha 1/09/2024 para un Valor total de $ 9.557.465.959. a la fecha se encuentra en ejecución con un avance físico del 26,19% y financiero de 38,52% el último reporte al GESPROY SGR fue el 1/03/2026. es pertinente indicar que el valor y fuente de financiación del concepto técnico emitido por el MSPS no es coherente con el valor y fuente del proyecto aprobado por el departamento de Norte de Santander. Por último se indica que el DNP es el encargado del seguimiento del proyecto ya que la fuente es SGR.</t>
  </si>
  <si>
    <t>Se envía correo electrónico con relacion para revisión del grupo de cierres.</t>
  </si>
  <si>
    <t xml:space="preserve">17/12/2025
. El 26 de noviembre se envió correo solicitando la actualización de la documentación necesaria en la plataforma PISIS.
. El 25 de noviembre se realizó reunión en el Ministerio de Salud con participación de la E.S.E. y los contratistas con el fin de dar inicio a la revisión de un ajuste de proyecto relacionado principalmente con balance de cantidades e ítems no previstos en los capítulos de impermeabilización, ventilación mecánica e instalaciones eléctricas
. El 7 de noviembre se realizó visita a obra en la cual se identificó el inicio de instalación de pisos de granito, no obstante, se mantiene pendiente la terminación de la estructura de cubierta, entre otros, se deja el compromiso de terminación de estructura e instalación de teja para el 25 de noviembre. </t>
  </si>
  <si>
    <t>Mediante rad. No. 2026232000196141 del 27-01-2026 la Subdirección de Infraestructura del MSPS remite a la ESE Hospital Local del municipio de Los Patios, la solicitud de radicación de lo splanos impresos para el cierre documental y creación de la carpeta física con el fin de incluirse al archivo de Infraestructura del MSPS.</t>
  </si>
  <si>
    <t>PROYECTO CUMPLIDO: 03/03/2026 NVALENCIA. Se realiza visita tecnica a las instalaciones del Hospital Los Patios</t>
  </si>
  <si>
    <t>En este período se realizó visita técnica.</t>
  </si>
  <si>
    <t>Se revisa la base de datos de Proyectos y se evidencia el proyecto en estado de ESTRUCTURACIÓN</t>
  </si>
  <si>
    <t>De acuerdo al reporte de proyectos actualizado a diciembre 2025, se tiene un total para los cuatro (4) departamentos así:
INVERSIÓN
Chocó:  $89.793.321.400
Valle del Cauca:  $280.401´513.799
Nariño:  $112.163´789.768
Cauca:  $185.377´044. 856
TOTAL INVERSIÓN____ $667.735´669.825
FUNCIONAMIENTO
Chocó:   $24.448´847.852
Valle del Cauca:   $29.304´051.558
Nariño:   $ $40.962.678.304
Cauca:   $ $31.509.519.787
TOTAL FUNCIONAMIENTO____  $ $126.225.097.501</t>
  </si>
  <si>
    <t>En el mes de diciembre de 2025, la Subdirección de Infraestructura y Tencología del MSPS devolvión el proyecto con observaciones técnicas. Se está a la espera de los ajustes para radicar nuevamente al ministerio.</t>
  </si>
  <si>
    <t>Desde la devolución del proyecto relaizado por el MSPS en el mes de diciembre no se ha manifestado el ajuste del mismo por parte del Departamento.</t>
  </si>
  <si>
    <t>Iniciativa en proceso de ESTRUCTURACIÓN, según base de datos de infraestructura a día 01-04-2026. Se está a la espera de las subsanaciones por parte de la ESE.</t>
  </si>
  <si>
    <t>Iniciativa en proceso de ESTRUCTURACIÓN, según base de datos de infraestructura a día 01-05-2026. Se está a la espera de las subsanaciones por parte de la ESE.</t>
  </si>
  <si>
    <t xml:space="preserve">$ 636.464.027
 </t>
  </si>
  <si>
    <t xml:space="preserve"> El 30 de diciembre de 2025, el MSPS remitió dos Derechos de Petición a la E.S.E. en el marco de las actuaciones de control y seguimiento del proyecto, cuyos términos de respuesta vencen el 22 de enero de 2026:
Mediante el Radicado 2025232003851951, se solicitó información sobre los cambios de cimentación adelantados sin autorización del MSPS, la remisión del plan de contingencia y el balance presupuestal del proyecto.
A través del Radicado 2025232003851901, se requirió el plan de manejo del anticipo y la acreditación de la experiencia del personal idóneo vinculado a la obra.
Como antecedente, el 29 de diciembre de 2025 se realizó mesa técnica con la E.S.E., la interventoría y el contratista, en la cual se reportó un avance del 2,92% frente al 4,06% programado, evidenciando retraso en la ejecución. En dicha mesa se solicitó el plan de contingencia. Posteriormente, en visita a la obra, se constató la ausencia de personal administrativo y la disminución del personal operativo, situación frente a la cual se anunció el envío de oficio a la E.S.E. por incumplimiento.29-12-25 Se realiza mesa técnica con la ESE, obra e interventoria se reporta un avance de 2,92% Vs 4,06% presentando un atraso, se solicita remisión del plan de contingencia, sin embargo, se hace visita a la obra y no se encuentra personal administrativo y disminución de personal operativo. Se enviará oficio a la ESE con este incumplimiento. 23-12-2025: Se vence fecha de entrega de respuesta por parte de la ESE a Radicado 2025232003675981_Declaracion incumplimiento. 18-12-2025: En espera de la revisión financiera del informe final del proceso de reintegro de recursos para radicación ante la ESE. En cuanto al avance de obra,el  15 de diciembre se ofició a la ESE declarando el incumplimiento de los compromisos establecidos en mesas técnicas, relacionados con el envío del plan de contingencia, balance presupuestal, despeje del lote mediante el traslado del tanque de gas y la conexión eléctrica para la operación de la planta de concreto. Asimismo, se remitió oficio el 03 de diciembre sobre los hallazgos identificados en la evaluación del cambio de cimentación y las denuncias asociadas</t>
  </si>
  <si>
    <t>Con GIRO el día 30/12/2025.</t>
  </si>
  <si>
    <t>Recursos comprometidos mediante CONPES 4139 por valor de $636´464.027, mediante Res. 2762 de 2025. Iniciativa en proceso de FORMULACIÓN, según base de datos de infraestructura a día 01-04-2026.</t>
  </si>
  <si>
    <t>_Mediante rad. 2026423001596092 del 27-04-2026 la Gobernación del Putumayo remite a la Subdirección de Infraestructura el tercer informe de seguimiento al proyecto.
_ Mediante rad. No. 2026232001689651 del 30-04-2026 la Subdorección de Infraestructura remite a la ESE la solicitud para la presentación de la documentación precontractual referente al proceso para los ESTUDIOS Y DISEÑOS PARA EL PROYECTO CONSTRUCCIÓN DE LA UNIDAD DE SALUD MENTAL DE LA ESE HOSPITAL PIO XII DE COLÓN PUTUMAYO.
27-04-2026 JPERDOMO: Se lleva a cabo mesa técnica con CAF para confirmar lineamientos para iniciar etapa precontractual del proyecto; la ESE debe de presentar ante la CAF la documentación precontractual antes de publicar en SECOP para su aprobación y verificación.
22-04-2026 JPERDOMO: Se recibe confirmación de la firma que estaba pendiente, del acto administrativo por el cual se incorporan formalmente los recursos a la ESE; se está a la espera de la mesa de seguimiento de los proyectos CAF para que puedan iniciar etapa precontractual.</t>
  </si>
  <si>
    <t xml:space="preserve">ADECUACIÓN MENOR DEL PUESTO DE SALUD DE QUEBRADA NEGRA CALARCÁ - Valor:  $241.184.022 (en ejecución)
ADECUACIÓN MENOR DEL PUESTO DE SALUD LA VIRGINIA DE LA E.S.E HOSPITAL LA MISERICORDIA CALARCÁ - Valor:  $379.774.676 (en ejecución)
ADECUACIÓN MENOR DE LA INFRAESTRUCTURA DE LA E.S.E HOSPITAL PIO X LA TEBAIDA - Valor:  $577.884.036 (con giro)
</t>
  </si>
  <si>
    <t>Adecuaciòn menor puesto de salud Calarcá- Valor:  $241.184.022 (en ejecución)
Adecuaciòn menor puesto de salud la Virginia de la E.S.E Hospital la Misericordìa Calarcá - Valor:  $379.774.676 (en ejecución)
Adecuaciòn menor de la infraestructura de la E.S.E Hospital PIO X La Tebaida - Valor:  $577.884.036 (con giro)
Base de datos 30/01/2026,</t>
  </si>
  <si>
    <t>PROYECTOS POR FUNCIONAMIENTO
Adecuaciòn menor puesto de salud Calarcá- Valor:  $241.184.022 (en ejecución)
Adecuaciòn menor puesto de salud la Virginia de la E.S.E Hospital la Misericordìa Calarcá - Valor:  $379.774.676 (en ejecución)
Adecuaciòn menor de la infraestructura de la E.S.E Hospital PIO X La Tebaida - Valor:  $577.884.036 (con giro)
Base de datos 27/02/2026</t>
  </si>
  <si>
    <r>
      <rPr>
        <b/>
        <sz val="9"/>
        <color rgb="FF000000"/>
        <rFont val="Arial"/>
        <family val="2"/>
      </rPr>
      <t>PROYECTOS POR FUNCIONAMIENTO</t>
    </r>
    <r>
      <rPr>
        <b/>
        <i/>
        <sz val="9"/>
        <color rgb="FF000000"/>
        <rFont val="Arial"/>
        <family val="2"/>
      </rPr>
      <t xml:space="preserve">
</t>
    </r>
    <r>
      <rPr>
        <b/>
        <sz val="9"/>
        <color rgb="FF000000"/>
        <rFont val="Arial"/>
        <family val="2"/>
      </rPr>
      <t>Adecuación menor puesto de salud Calarcá- Valor:</t>
    </r>
    <r>
      <rPr>
        <sz val="9"/>
        <color rgb="FF000000"/>
        <rFont val="Arial"/>
        <family val="2"/>
      </rPr>
      <t xml:space="preserve">  $241.184.022 (en ejecución)
Adecuaciòn menor puesto de salud la Virginia de la E.S.E Hospital la Misericordìa Calarcá - Valor:  $379.774.676 (en ejecución)
Adecuaciòn menor de la infraestructura de la E.S.E Hospital PIO X La Tebaida - Valor:  $577.884.036 (con giro)
Base de datos 01-04-2026</t>
    </r>
  </si>
  <si>
    <t>PROYECTOS POR FUNCIONAMIENTO
Adecuaciòn menor puesto de salud Calarcá- Valor:  $241.184.022 (en PROCESO DE TERMINACIÓN)
Adecuaciòn menor puesto de salud la Virginia de la E.S.E Hospital la Misericordìa Calarcá - Valor:  $379.774.676 (en PROCESO DE TERMINACIÓN)
Adecuaciòn menor de la infraestructura de la E.S.E Hospital PIO X La Tebaida - Valor:  $577.884.036 (en PROCESO DE TERMINACIÓN)
Base de datos 01-05-2026</t>
  </si>
  <si>
    <t>19 y 20 /11/2025 Se realiza visita de obra a la torre de Consulta Externa y Administrativa, OBRA CONTRATO  0244 del 08 de febrero de 2023 / Consorcio Edificio Hospitalario Risaralda. /INTERVENTORÍA: CON 1394 de abril 14 de 2023
Consorcio Interventoría Alta Complejidad.
con corte a nov 30 de 2025: Las obras de urbanismo del entorno inmediato se encuentran en ejecución a nivel de vías y cicloruta pavimentadas. En proceso de instalación equipos del sistema HVAC y ductería. Instalación de Cielorasos en Dry Wall, brillada y pulida de pisos. Instalación muros piso 3. Pendiente llegada de varios equipos del sistema HVAC. que está proyectada entre diciembre de 2025 y enero de 2026. -En evaluación solicitud de prorroga del contratista por parte del departamento.en razón a que el último equipo estará llegando a mediados del mes de enero de 2026 y el vencimiento del contrato es el 30 de diciembre de 2025. 
Avance Programado: 95.00%
Avance Ejecutado:  75%% - 
Atrasos en la ejecución de las siguientes actividades: Instalación de cielos rasos,  instalación de redes eléctricas y telecomunicaciones en el piso N°2, instalación de redes hidrosanitarias en muros, red contra incendios, instalación de cortasoles,  instalación de ventanería, instalación de sardineles, terminación de estructuras de cámaras y sumideros. 
Se requiere que se incrementen los recursos y esfuerzos asignados, con la finalidad de cumplir con el porcentaje de avance semanal programado.</t>
  </si>
  <si>
    <t>La Resolución se encuentra para la firma del señor Ministro.
Lo anterior lo informo la Dirección Jurídica.</t>
  </si>
  <si>
    <t>Desde el componente de dotación el proyecto se encuentra en reestructuración, se dio respuesta 2 de diciembre de 2025 bajo el radicado No. 2025232003545471.</t>
  </si>
  <si>
    <t>DOTACIÓN: Desde el componente de dotación no se registra avance.
MFIGUEREDO 20-02-2026:  se efectúacomité tecnico del convenio, en modalidad virtual:
Se revisa el avance de las obras contratadas y sus porcentajes de avance
-Obra a la torre de Consulta Externa y Administrativa, OBRA CONTRATO  0244 del 08 de febrero de 2023 / Consorcio Edificio Hospitalario Risaralda. /INTERVENTORÍA: CON 1394 de abril 14 de 2023
Consorcio Interventoría Alta Complejidad, El modificatorio del contrato de obra quedó formalizado, con plazo hasta el 15 de mayo de 2026 (36,5 meses).
Avance Programado: 84,37% (el avance programado se ajustó en razón a la prórroga efectuada al contratista)
Avance Ejecutado: 79,85% -
Supervisión en la instalación de recubrimiento de fachada en sistema tipo EIFS, vaciado de sardinel adyacente a la rampa de acceso al sótano, destronque y pulido de piso, conformación de estructura granular de anden perimetral, fabricación de ductería para el sistema HVAC, conformación de muros divisorios en sistema liviano, conformación de mortero de nivelación, fabricación de soportes metálicos de la red de agua helada, estructuración de cielo raso, instalación de remates de la red de aire acondicionado, figurado de ductería de red contra incendios y fabricación de estructura de soporte de muros divisorios del tercer piso</t>
  </si>
  <si>
    <t>Dotación: El proyecto se encuentra en evaluación, por parte del ministerio, se radico el 16/03/2026, bajo el No. 2026423000999112.
Contrato obras de urbanismo y tanques. contrato 297 de 2025. Avance  programado  61,49% . avance ejecutado 31,49%, de acuerdo con la informeción de los comites de obra, las precipitaciones durante los últimos dos meses no han permitido que el avance ejecutado se lleve de acuerdo con lo proyectado, por lo cual se solicita la implementación de planes de contingencia entendiendo que estas obras son necesarias para la puesta en funcionamiento del edificio de consulta externa. Se espera que con la disminución de las lluvias, se pueda avanzar en el proceso.
25-02-2026 Asistencia a comité en obra. Contrato para la CONSTRUCCIÓN DE LA ESTRUCTURA DEL EDIFICIO DE ALTA COMPLEJIDAD DEL PROYECTO HOSPITAL REGIONAL DE ALTA COMPLEJIDAD EN EL DEPARTAMENTO DE RISARALDA, contrato 307 de 2025, anticipo desembolsado en fiducia $14.760.804.128. Se efectuaron actividades de movimientos de tierra, se han encontrado vestigios de hallazgosEJECUTADO 0,56% , VER FICHA FEBRERO: https://intranet.minsalud.gov.co/sites/Infraestructura/Documentos/RISARALDA/INFRAESTRUCTURA/1331B%20-%201331C-%20HOSPITAL%20REGIONAL%20DE%20ALTA%20COMPLEJIDAD%20CAROLINA%20LARRARTE%20NUESTRA%20SE%C3%91ORA%20DE%20LOS%20REMEDIOS/3-SEGUIMIENTO/2.%20OBRAS%20DE%20URBANISMO%20CON%20297-2025/FICHA%2004%20PRIMERA%20FASE%20OBRAS%20URBANISMO%20FEBRERO%202026.pdf
-Como resultado de mesas de trabajo con contraloría, DNP, Minhacienda y MSPS, se tramitó la modificación No.3 al convenio interadministrativo MSPS1014-2021 / DR1955-2021, para aclarar el valor del convenio, y modificar la forma de pago para los desembolsos por parte del MSPS. La modificación fue firmada en SECOP del día 15 de diciembre de 2025.</t>
  </si>
  <si>
    <t>Contrato obras de urbanismo y tanques. contrato 297 de 2025. Avance  programado  61,49% . avance ejecutado 40,53%, de acuerdo con la informeción de los comites de obra, las precipitaciones durante los últimos dos meses no han permitido que el avance ejecutado se lleve de acuerdo con lo proyectado, por lo cual se solicitó la implementación de planes de contingencia ea pesar de ello, el avance no se cumplió, y el contratista ha solicitado una prorroga, la cual radicará en la EDUR, el ministerio solicita que los trabajos a desarrollar se proyecten de manera que no afecten la ruta crítica total del proyecto, en trazón a  que de las obras de urbanismo, depende la puesta en operación del edificio de consulta externa.
26-03-2026 Asistencia a comité en obra. Contrato para la CONSTRUCCIÓN DE LA ESTRUCTURA DEL EDIFICIO DE ALTA COMPLEJIDAD DEL PROYECTO HOSPITAL REGIONAL DE ALTA COMPLEJIDAD EN EL DEPARTAMENTO DE RISARALDA, contrato 307 de 2025, anticipo desembolsado en fiducia $14.760.804.128. Se efectuaron actividades de movimientos de tierra, se han encontrado vestigios de hallazgos, programado 4,16 ejecutado 0,99%
Dotación: El proyecto se encuentra en evaluación, por parte del ministerio, se radico el 16/03/2026, bajo el No. 2026423000999112.</t>
  </si>
  <si>
    <t>Durante el mes de noviembre se avanzó en el desarrollo de los lineamientos normativos y asistencias técnicas orientadas a garantizar el derecho fundamental a la salud, incluyendo la organización de las Redes Integrales e Integradas en Salud (RIIS) con enfoque territorial y la implementación de la Atención Primaria en Salud (APS), lideradas por los Viceministerios de Salud Pública y Prestación de Servicios y Protección Social. La consolidación de estas redes comunitarias permite configurar entornos inclusivos para la toma de decisiones, el acompañamiento operativo de los equipos territoriales de salud y el desarrollo de capacidades locales, contribuyendo al empoderamiento social y a la sostenibilidad del enfoque APS.</t>
  </si>
  <si>
    <t>La Resolución se encentra en revisión de observaciones posteriores a la publicación.</t>
  </si>
  <si>
    <t>NO ES PROYECTO DE EJECUCIÓN FISICA. Durante el mes de enero se adelantó la planeación de la asistencia técnica territorial para la implementación del Lineamiento para la formulación, actualización y ejecución del Programa Territorial de Reorganización, Rediseño y Modernización de las Redes de ESE (PTRRMR), que incorpora el enfoque de Atención Primaria en Salud (APS) y orienta a las entidades territoriales en el fortalecimiento del nivel primario como puerta de entrada al sistema. Estas acciones se desarrollan en articulación con el Plan Nacional de Salud Rural del Decreto 351 de 2025, con el propósito de garantizar la reorganización de las redes de prestación de servicios con enfoque territorial, rural y comunitario, promoviendo el acceso equitativo, universal e integral a los servicios de salud. Asimismo, se busca fortalecer la participación social, la articulación intersectorial y un enfoque centrado en las personas, familias y comunidades. En el departamento de San Andrés, la consolidación de la red pública permitirá generar escenarios de redes comunitarias con el acompañamiento de los equipos básicos de salud y el fortalecimiento de capacidades institucionales, avanzando en la implementación del enfoque de APS conforme a lo dispuesto en la Ley 1438 de 2011. N/A, no es proyecto de ejecución física.</t>
  </si>
  <si>
    <t xml:space="preserve">NO ES PROYECTO DE EJECUCIÓN FISICA. Durante el mes de febrero, se avanzó en la preparación de la asistencia técnica integral, orientada a brindar a las entidades territoriales los elementos de articulación entre el PTRRMR, el Plan Maestro de Infraestructura y Dotación en Salud y las estrategias de implementación de la APS. En esta fase, se desarrollaron los insumos metodológicos y operativos, así como la definición del cronograma y los mecanismos de acompañamiento técnico, que servirán de base para apoyar la reorganización de las redes territoriales de servicios de salud y el fortalecimiento del nivel primario. Estas acciones se desarrollan en articulación con el Plan Nacional de Salud Rural, establecido mediante el Decreto 351 de 2025, con el propósito de garantizar la reorganización de las redes de prestación de servicios con enfoque territorial, rural y comunitario, promoviendo el acceso equitativo, universal e integral a los servicios de salud. Asimismo, se busca fortalecer la participación social, la articulación intersectorial y un enfoque centrado en las personas, familias y comunidades. En el departamento de San Andrés, la consolidación de la red pública permitirá generar escenarios de redes comunitarias, con el acompañamiento de los equipos básicos de salud y el fortalecimiento de capacidades institucionales, avanzando en la implementación del enfoque de Atención Primaria en Salud, conforme a lo dispuesto en la Ley 1438 de 2011.N/A, no es proyecto de ejecución física. </t>
  </si>
  <si>
    <t xml:space="preserve">En marzo se avanzó en la asistencia técnica integral dirigida a las Entidades Territoriales, proporcionando instrumentos y apoyo técnico para articular el PTRRMR, el Plan Maestro de Infraestructura y Dotación en Salud y las estrategias de implementación de la Atención Primaria en Salud. Estas asistencias se desarrollan en coherencia con el Plan Nacional de Salud Rural, establecido en el Decreto 351 de 2025, y buscan garantizar la reorganización y modernización de las redes de prestación con enfoque territorial, rural y comunitario; promover el acceso equitativo, universal e integral a los servicios de salud; y fortalecer la participación social y la articulación intersectorial con un enfoque centrado en las personas, las familias y las comunidades. En el departamento de San Andrés, la consolidación de la red pública favorecerá la conformación de redes comunitarias, el acompañamiento operativo de los equipos básicos de salud y el fortalecimiento de capacidades institucionales, avanzando en la implementación del enfoque de Atención Primaria en Salud conforme a la Ley 1438 de 2011. </t>
  </si>
  <si>
    <t>NO ES PROYECTO DE EJECUCIÓN FISICA. En abril se avanzó en la conceptualización de lineamientos para las Entidades Territoriales, incorporando los elementos esenciales para la implementación de la Atención Primaria en Salud como componente central del lineamiento PTRRMR, los cuales se armonizan con el Plan Nacional de Salud Rural establecido en el Decreto 351 de 2025, con el objetivo de garantizar la reorganización de las redes de prestación de servicios bajo un enfoque territorial, rural y comunitario, promoviendo el acceso equitativo, universal e integral a los servicios de salud, así como fortaleciendo la participación social y comunitaria y la articulación intersectorial con un modelo centrado en las personas, familias y comunidades en desarrollo de la Ley 1438 de 2011; en el departamento de San Andrés, la consolidación de la red pública favorecerá la conformación de redes de prestación de servicios articuladas con las redes comunitarias mediante acciones intersectoriales, el acompañamiento operativo de los equipos básicos de salud y el fortalecimiento de capacidades institucionales, avanzando así en la implementación de la Estrategia de Atención Primaria en Salud. N/A, no es proyecto de ejecución física.</t>
  </si>
  <si>
    <t xml:space="preserve"> $    90.000.000.000</t>
  </si>
  <si>
    <t>El Ministerio del Trabajo estructurará el proyecto de decreto mediante el cual se adoptará el modelo mencionado. Una vez se cuente con dicho proyecto, este será presentado a las Administradoras de Riesgos Laborales y a los miembros del Consejo Nacional de Riesgos Laborales, en sesión programada para el primer trimestre del año 2026, toda vez que en la reunión del Consejo del 3 de diciembre de 2025, no se presentó.</t>
  </si>
  <si>
    <t>Actualmente se cuenta con los siguientes proyectos:
1. Ampliación y remodelación de la infraestructura física hospitalaria de la empresa social del estado hospital departamental de San Andrés providencia y santa catalina para el fortalecimiento de los servicios de salud San Andrés con un valor estimado de $19.012.300.000 y en estado "en evaluación hasta concepto técnico".
2. adecuación, remodelación y reforzamiento estructural de la infraestructura física hospitalaria de la empresa social del estado hospital departamental de San Andres providencia y santa catalina, San Andres, sin valor estimado aún y en estado "en evaluación".
3. Ampliación hospital de san Andres - nueva torre con valor estimado de $45.000´000.000 y en estado actual "en formulación".
4. construcción de unidad hospitalaria para la atención de salud mental / centro de rehabilitación drogadicción y alcoholismo / centro de rehabilitación integral para personas con discapacidad con valor estimado de $22.939.666.829 el cual se encuentra "en formulación", este proyecto tiene capacidad instalada desde el mes de diciembre de 2025.</t>
  </si>
  <si>
    <t>Actualmente se cuenta con los siguientes proyectos:
1. Ampliación y Remodelación de la Infraestructura Física Hospitalaria de la E.S.E. Hospital Departamental de San Andrés providencia y Santa Catalina para el fortalecimiento de los servicios de salud San Andrés con un valor estimado de $19.012.300.000 y en estado "en evaluación hasta concepto técnico".
2. Adecuación, Remodelación y Reforzamiento Estructural de la Infraestructura física hospitalaria de la E.S.E. hospital departamental de San Andres Providencia y Santa Catalina, San Andres, sin valor estimado aún y en estado"en-evaluación".
3. Ampliación Hospital de San Andres - nueva torre con valor estimado de $45.000´000.000 y en estado actual "en-formulación".
4. Construcción de la Unidad Hospitalaria para la Atención de Salud Mental / Centro de Rehabilitación Drogadicción y Alcoholismo / Centro de Rehabilitación Integral para Personas con Discapacidad con valor estimado de $22.939.666.829, el cual se encuentra "en formulación", este proyecto tiene capacidad instalada desde el mes de diciembre de 2025.</t>
  </si>
  <si>
    <t xml:space="preserve">Se Compromete Mediante Conpes 4169 Para El Proyecto Adecuación, Remodelación y Reforzamiento Estructural de La Infraestructura Física Hospitalaria de La Empresa Social del Estado Hospital Departamental de San Andres Providencia y Santa Catalina, San Andres por Valor De $90.000.000.000.
</t>
  </si>
  <si>
    <t>Se comprometet mediante CONPES 4169 para el proyecto ADECUACIÓN, REMODELACIÓN Y REFORAZAMIENTO ESTRUCTURAL DE LA INFRAESTRUCTURA FISICA HOSPITALARIA DE LA EMPRESA SOCIAL DEL ESTADO HOSPITAL DEPARTAMENTAL DE SAN ANDRES PROVIDENCIA Y SANTA CATALINA, SAN ANDRES un valor de $90.000´000.000. De acuerdo a la base de datos INVENTARIO DE PROYECTOS (01-05-2026) se encuentra actualmente EN ESTRUCTURACIÓN.</t>
  </si>
  <si>
    <t>lcapote 25/11/2025: Se realiza comite de seguimineto permanente en presencia de DNP, Enterritorio, MSPS y gobernacion de sucre; los ingenieros biomedicos del MSPS realizan la revision y generan las observaciones correspondientes ter componente biomedico. El compromiso de la mesa tecnica es tener las subsanaciones para el dia 27 de noviembre a las 2pm para la revision en mesa tecnica.
lcapote 20/11/2025: Se realiza comite de seguimineto permanente en presencia de DNP, Enterritorio, MSPS y gobernacion de sucre; se realiza la revision de los items no previstos y toda la informacion con relacion a el cierre financiero.
COMPROMISOS:
1. Las subsanaciones con respecto a la forma de presentacion de los cambios para la adicion, se deben radicar el 21/11/2025.
2. La presentación debe estar acorde con la resolucion 1519 de 2025 con los requisitos correspondientes.
lcapote 18/11/2025: se inician las mesas presenciales permanentes para la revision de los ocmponentes del proyecto y el cierre financiero para la prorroga y adicion a el contrato especifico; esta adicion por parte del DNP esta condicionado a la aprobación del MSPS mediante concepto tecnico. 
lcapote 16/11/2025: la Gobernacion reporta informe de la semana en que se envidencia el porcentaje programado de 72,83% y ejecutado de 54,24%.
lcapote 12/11/2025: De acuerdo a la solicitud de la Gobernacion de Sucre de adicion y prorroga para el proyecto, el DNP mediante el comunicado con el radicado Nro. 20254330783271 de parte de la entidad incorporó $ 6.046.331.270.lcapote 09/11/2025: la Gobernacion reporta informe de la semana en que se envidencia el porcentaje programado de 69,51% y ejecutado de 53,72%.
lcapote 02/11/2025: la Gobernacion reporta informe de la semana en que se envidencia el porcentaje programado de 65,40% y ejecutado de 52,83%.</t>
  </si>
  <si>
    <t>Esta actividad fue aprobada mediante la Ley 2466 de 2025, reforma laboral que busca dignificar y formalizar el empleo en Colombia, poniendo especial atención en la mejora de las condiciones laborales del personal de la salud, con el fin de garantizar un trabajo decente, estable y formal. La ley establece el contrato a término indefinido como regla general y promueve la superación de la inestabilidad contractual, la precarización laboral y la sobrecarga histórica que ha afectado al talento humano en salud.</t>
  </si>
  <si>
    <t xml:space="preserve">lcapote 29/01/2026: Se lidera mesa tecnica para el diligenciamiento de los formatos de seguimiento de Minsalud a partir de la fecha del giro de los recursos que es el dia </t>
  </si>
  <si>
    <t>lcapote 29/01/2026: Se lidera mesa tecnica para el diligenciamiento de los formatos de seguimiento de Minsalud a partir de la fecha del giro de los recursos que es el dia 29/12/2025.
lcapote 23/01/2026: El DNP cita a mesa de trabajo virtual, en esta reunión la Gobernacion de Sucre comenta que se encuentra adelantando la novedad contractual por ende la obra se encuentra suspendida, que se reninicaria obra aporximadamente el dia 6 de febrero y reprogramarian las actividades para la terminación el dia 30 de abril de 2026. Este compromiso quedo mediante el concepto tecnico de viabilidad.
lcapote 20/01/2026: se envia comunicacion con ID control Nro. 1585621 y asunto Solicitud de reporte mensual de rendimientos financieros de los recursos girados mediante la Resolución de pago 2422 de 2025.
lcapote 02/01/2026: El secretario general firma la novedad contractual el dia 31 de diciembre, se realiza para la terminación del proyecto, en donde DNP y la Gobernación de Sucre aportan recursos (https://drive.google.com/file/d/1pFkEXbBojHA6RL_vNVlIQnHv-gcvb898/view?usp=sharing )</t>
  </si>
  <si>
    <t>Se lidera mesa tecnica para el diligenciamiento de los formatos de seguimiento de Minsalud a partir de la fecha del giro de los recursos que es el dia 29/12/202. Mediante rad. No  2026423001198882 del 27-03-2026 la entidad ENTERRITORIO remite al MSPS informe técnico de ejecución al sig. link:  https://departamentodesucre-my.sharepoint.com/:f:/g/personal/ismael_sierra_gobsucre_gov_co/IgDf0gKo13e1Q6VlYVBPYUlpAXpB24jji1hx2S0Ttth_sQA?e=dHTJlS</t>
  </si>
  <si>
    <t>lcapote 10/04/2026: Se realiza visita de seguimiento en acompañamiento de Secretaria de Salud, Infraestructura y Enterritorio para la revision y verificacion de la arquitectura hospitalaria dando cumplimiento a la resolucion 3100 de 2019;  adicional, se reitera la presentacion por parte de Secretaria de Infraestructura y solicitud por parte del MSPS la implementacion de frentes adicionales de trabajado para el cumplimiento de la terminacion del hospital.</t>
  </si>
  <si>
    <t>La actividad de formación del Talento Humano en Salud se ejecutó mediante el desarrollo y fortalecimiento de procesos de planeación, articulación intersectorial y definición de lineamientos orientados a alinear la formación del THS con las necesidades del país y con el Modelo Preventivo, Predictivo y Resolutivo. Estas acciones incluyeron la coordinación con el sector educativo y las entidades competentes para la actualización de lineamientos de formación, el fortalecimiento de escenarios de práctica, y la promoción de competencias acordes con los enfoques de atención primaria, interculturalidad y resolución integral de riesgos en salud, contribuyendo a la pertinencia, calidad y suficiencia del talento humano en el sistema de salud.</t>
  </si>
  <si>
    <t>Para este período no se registra avance. No se ha definido fuente de financiación.</t>
  </si>
  <si>
    <t>"lcapote 09/09/2025: se realiza mesa tecnica con la ESE en la cual se establece el cargue a PISIS de la informacion, indicando que documentacion debe ir en cada DC de PISIS; ademas, se le solcita la informacion en mesa tecnica de la trazabilidad juridica con relacion al los contratos de obra e interventoria.
lcapote  25/08/2025: se da respuesta al derecho de peticion de la PROCURADURIA REGIONAL DE JUZGAMIENTO BOLIVAR en el cual esta llevando a cabo el proceso diciplinario del anterior gerente del HUS PEDRO LUIS CHAVEZ BUENO.
Oscar Contreras 14-07-2025 Se solicita apoyo juridico al DR. Diego Lopez. OSCAR CONTRERAS 10-06-2025 Se envia solicitud de informacion radicado 202323201617511 (Advertencia de incumplimiento) a la CONTRALORIA GENERAL DE LA REPUBLICA Rad. 2025232001345851, FISCALIA GENERAL DE LA NACION Rad. 2025232001345861, PROCURADURIA GENERAL DE LA NACION Rad. 2025232001482761 y ESE HOSPITAL UNIVERSITARIO SINCELEJO Solicitud informacion Reiteracion N° 3 Rad. 2025232001345881 . Reiteracion N° 2  OSCAR CONTRERAS 24-04-2025 Se envio via CONTROL DOC solicitud de sierre tecnico, legal y financiero  Se solicito informacion del proceso de presunto incumolimiento a la CONTRALORIA GENERAL DE LA NACION RES. 2025232000451861, PROCURADURIA GENERAL DE LA NACION RES. 2025232000451831 Y ESE HOSPITAL SINCELEJO RES. 202523200054851"</t>
  </si>
  <si>
    <t xml:space="preserve"> $                   53.229.928.318</t>
  </si>
  <si>
    <t xml:space="preserve"> $            53.229.928.318</t>
  </si>
  <si>
    <t xml:space="preserve"> $           53.229.928.318</t>
  </si>
  <si>
    <t xml:space="preserve"> $         46.960.297.785</t>
  </si>
  <si>
    <t>A la fecha de este reporte para lo relacionado y ejecutado en el mes de noviembre de 2025, se indica que se tienen ciento trainta y cuatro (134) proyectos para el departamento del Tolima, con el objeto de adecuar la infraestuctura de Centros y Puesto de Salud. Estos 134 Proyectos están en estado de Terminación,  Ejecución, con giro, con RP.  A fecha de este reporte estos 134 proyectos tienen un valor de $43.255.149.603.</t>
  </si>
  <si>
    <t>se avanzó en el cumplimiento de la actividad mediante la adopción de la Política Pública del Talento Humano en Salud, formalizada a través de la Resolución No. 1444 de 2025. Se desarrollaron acciones orientadas a fortalecer la disponibilidad y permanencia del talento humano en territorios PDET y zonas dispersas, a través de la gestión del Servicio Social Obligatorio y la articulación interinstitucional para la prevención de riesgos contra la misión médica, así como el avance del componente intercultural mediante la reglamentación del perfil de Auxiliar Promotor(a) de Salud y la construcción de la norma de competencia laboral en interculturalidad. Adicionalmente, se realizó el pago a los residentes de medicina, en cumplimiento del marco normativo vigente, como medida para fortalecer la permanencia y estabilidad del talento humano en salud en los territorios priorizados.</t>
  </si>
  <si>
    <t>A la fecha de este reporte para lo relacionado y ejecutado en el mes de ENERO 2026, se indica que se tienen ciento sensenta y nueve (169) proyectos para el departamento del Tolima, con el objeto de adecuar la infraestuctura de Centros y Puesto de Salud. Estos 169 Proyectos están en estado de Terminación,  Ejecución, con giro, con PAC, con RP.  A fecha de este reporte estos 169 proyectos tienen un valor de $ 50,154´968,762.</t>
  </si>
  <si>
    <t>A la fecha de este reporte para lo relacionado y ejecutado en el mes de FEBRERO 2026, se indica que se tienen ciento cincuenta y un (151) proyectos para el departamento del Tolima, con el objeto de adecuar la infraestuctura de Centros y Puesto de Salud. Estos 151 Proyectos están en estado de Terminación,  Ejecución, con giro, con PAC, con RP.  A fecha de este reporte estos 151 proyectos tienen un valor de $ 49,858´757,313.</t>
  </si>
  <si>
    <t>A la fecha de este reporte para lo relacionado y ejecutado en el mes de marzo 2026, se indica que se tienen ciento cuarenta y tres (143) proyectos para el departamento del Tolima, con el objeto de adecuar la infraestuctura de Centros y Puesto de Salud. Estos 143 Proyectos están en estado de Terminación,  Ejecución, con giro, con PAC, con RP.  A fecha de este reporte estos 143 proyectos tienen un valor de $ 46.652´453.955.</t>
  </si>
  <si>
    <t>A la fecha de este reporte para lo relacionado y ejecutado en el mes de marzo 2026, se indica que se tienen ciento sesenta y dos (162) proyectos para el departamento del Tolima, con el objeto de adecuar la infraestuctura de Centros y Puesto de Salud. Estos 162 Proyectos están en estado de Terminación,  Ejecución, con giro, con PAC, con RP.  A fecha de este reporte estos 162 proyectos tienen un valor de $ 53. 229´928.318. De los cuales se han girado $ 46.960´297.785 y a la fecha se cuenta con RP con valor de $ 6.269´630.533.</t>
  </si>
  <si>
    <t>Actualización de la Política de Talento Humano en Salud con la participación del Ministerio del Trabajo, el Ministerio de Educación Nacional, el Departamento Administrativo de la Función Pública y la Comisión Nacional del Servicio Civil, la cual se cumplió mediante la expedición del Decreto 858 de 2025 y la Resolución No. 1444 de 2025, actos administrativos a través de los cuales se adoptó formalmente dicha política, estableciendo lineamientos técnicos, administrativos y de gestión para la planeación, formación, vinculación,  permanencia y desarrollo del talento humano en salud, en articulación con el régimen de empleo público, el mérito y la carrera administrativa, y en coherencia con las necesidades del Sistema General de Seguridad Social en Salud.</t>
  </si>
  <si>
    <t>Para este período no se registra avance. En trámite, no se ha definido fuente de financiación.</t>
  </si>
  <si>
    <t xml:space="preserve">El 21 de noviembre de 2024 mediante Radicado 2024231101397501 se aprobó por parte de la Subdireccion de prestacion de servicios el estudio de oferta y demanda para los servicios de la nueva ESE para Melgar en el que se incrementan servicios de mediana complejidad, La ESE en la actualidad se encuentra en la formulacion del respectivo proyecto. Se cumple así la solicitud del PPI. </t>
  </si>
  <si>
    <t xml:space="preserve">El 21 de noviembre de 2024 mediante Radicado 2024231101397501 se aprobó por parte de la Subdireccion de prestacion de servicios el estudio de oferta y demanda para los servicios de la nueva ESE para Melgar en el que se incrementan servicios de mediana complejidad, La ESE en la actualidad se encuentra en la formulacion del respectivo proyecto. </t>
  </si>
  <si>
    <t>El 21 de noviembre de 2024 mediante Radicado 2024231101397501 se aprobó por parte de la Subdireccion de prestacion de servicios el estudio de oferta y demanda para los servicios de la nueva ESE para Melgar en el que se incrementan servicios de mediana complejidad, La ESE en la actualidad se encuentra en la formulacion del respectivo proyecto. Sin avance con respecto al mes de marzo de 2026.</t>
  </si>
  <si>
    <t>DSuarez 24-11-2025: El proyecto avanza con audiencia en contra de la interventoría; a la fecha se continúa con el reporte de hallazgos de interventoría en contra de la obra y aún no se cuenta con sanción.
19-11-2025: Se realiza mesa técnica con la ESE, interventoría y obra, efectuando seguimiento a los compromisos derivados de la visita a obra: APU comparativo del sistema constructivo de mampostería, plano firmado de la subestación para factibilidad técnica, informe de hallazgos de la supervisión técnica y propuesta de construcción del filtro francés. Se está a la espera del informe de hallazgos, condicionado a los resultados de patología estructural, para emitir el informe de subsanación de fisuras y recubrimientos de aceros expuestos.
13-11-2025: Se lleva a cabo visita técnica, donde se informa el incumplimiento del plan de contingencia por parte de la ESE y de la obra, debido al atraso que presenta el proyecto. Se establecen compromisos para avanzar con actividades como la mampostería, que debería estar en ejecución; se exige el personal mínimo requerido en los pliegos de licitación y se solicita a la supervisión técnica de la ESE remitir el informe de hallazgos para la subsanación por parte del contratista de la obra.</t>
  </si>
  <si>
    <t>Se ejecutó mediante la implementación de acciones orientadas a la formalización del empleo, el mejoramiento de las condiciones laborales y la garantía del trabajo decente, en concordancia con el marco normativo vigente. Estas acciones incluyeron el fortalecimiento de esquemas de vinculación laboral, el reconocimiento y pago oportuno de derechos económicos, y la articulación interinstitucional para promover la estabilidad, la permanencia y el bienestar del talento humano en salud, contribuyendo a la sostenibilidad del sistema y a la mejora en la prestación de los servicios de salud.</t>
  </si>
  <si>
    <t>DSuarez 20-01-2026: El 08/01/2025 se recibió la aprobación de factibilidad de los diseños para la energización del proyecto por parte de CELSIA. 09-01-2026 Mediante Radicado 2025232003847671 el 30 de diciembre se da respuesta a los descargos de la ESE, frente a los incumplimientos por el atraso de obra, plan de contingencia, desfinanciación del proyecto. A la espera de respuesta formal de gerencia de la ESE.</t>
  </si>
  <si>
    <t>Mediante rad. 2026232000389391 del 12-02-2026 la Sub de Infraestructura del MSPS remite a la ESE solicitud de subsanación a los hallazgos mediante la presentación de informe técnico.
Mediante rad. No 2026423000671652 del 23-02-2026 la ESE remite a la Sub de Infraestructura del MSPS oficio de subsanación de hallzgos técnicos anexando la sig. documentación: informe de patología estructural, registro fotográfico, resultados de laboratorio, cronograma y constancia sobre la solicitud y programación de ensayo de pulso ultrasónico para lña verificación técnica de las fisuras identificadas.</t>
  </si>
  <si>
    <t>DSuarez 24-03-2026: Se realiza visita de seguimiento a la obra el 17 de marzo, donde se evidencia avance en mamposteria, redes técnicas y estructura de la fase 2, armado de placa piso 2 y fundida de tanque.  Se reiteran compromisos de obra en acta y se realiza el respectivo seguimiento en PISIS.
- Mediante rad. No. 2026232000891851 del 04-03-2026 la Subdirección de Infraestructura remite a la ESE Hospital Centro de Planadas la solicitud de un informe ejecutivo sobre resultados de audiencias y estado actual del proceso.
- Mediante rad. No 2026423000921572 del 11 de marzo la ESE remite al MSPS respuesta al requerimiento prioritario, subsanación de inconsistencias evidenciadas en visita técnica.</t>
  </si>
  <si>
    <t>DSuarez 28-04-2026: Se realiza comité de obra donde se presentan los siguientes incumplimientos: Cronograma semanal con hitos verificables (30-03-2026 / 24-04-2026): Incumplimiento en la entrega y actualización del cronograma solicitado. Seguimiento al personal – trazabilidad: Falta de soportes de control y seguimiento del personal de obra. CEATI – ítems no previstos / viabilidad / balance presupuestal: Ejecución de actividades sin concepto de viabilidad ni balance presupuestal aprobado. Diseño de fachadas: Pendiente entrega y aprobación definitiva. Diseños de subestación: Pendiente validación de propuesta con consultoria inicial. Diseños de rampa: Pendiente definición y entrega.
Fichas técnicas equipos biomédicos (16-04-2026): Incumplimiento en la entrega.
Pañetes, pisos y bases de concreto de rampa: Atrasos en ejecución.24-04-2026: Mediante Radicado 2026232001542871 se ofició a la ESE declarando incumplimiento, al evidenciarse atrasos reiterados en los capítulos de mampostería, pañetes y redes eléctricas frente a la programación establecida, así como ausencia de avances en gases medicinales y redes de climatización (HVAC). Adicionalmente, persisten actividades pendientes en mampostería cuya finalización estaba prevista para el 5 de abril de 2026, y se constató incumplimiento en el aumento de personal comprometido para este frente de obra, afectando el avance general y el cumplimiento del cronograma aprobado.</t>
  </si>
  <si>
    <t>Durante diciembre de 2025 se continuó avanzando en la fase precontractual del estudio de factibilidad, con el desarrollo y ajuste de la validación técnica y financiera de los términos de referencia, así como la consolidación de los insumos necesarios para su publicación. De igual manera, se realizaron reuniones intersectoriales con el Ministerio de Minas y Energía y la Universidad Nacional de Colombia, orientadas a definir ajustes finales y a asegurar la coherencia técnica del proceso, conforme a los estándares internacionales en materia de seguridad nuclear y producción de radioisótopos médicos. El avance financiero se reporta con recursos de funcionamiento.</t>
  </si>
  <si>
    <t>Revisada la base de datos de proyectos se informa que está en etapa de estructuración el proyecto denominado Estudios y Diseños para la Construcción del Servicio de Urgencias y Otros Servicios del Hospital San Rafael E.S.E del Espinal Tolima espinal (30/01/2026)</t>
  </si>
  <si>
    <t>Revisada la base de datos e Proyectos, se Informa que continua en etapa de estructuración el proyecto denominado Estudios y Diseños para la construcción del Servicio de Urgencias y Otros Servicios del Hospital San Rafael E.S.E. del Espinal Tolima (27/02/2026)</t>
  </si>
  <si>
    <t>Revisada la base de datos de proyectos se informa que continua en etapa de ESTRUCTURACIÓN el proyecto denominado ESTUDIOS Y DISEÑOS PARA LA CONSTRUCCION DEL SERVICIO DE URGENCIAS Y OTROS SERVICIOS DEL HOSPITAL SAN RAFAEL E.S.E DEL ESPINAL TOLIMA ESPINAL (01/04/2026). Se está a la espera de la repsentación del proyecto arquitectónico para revisión por prte del ministerio.</t>
  </si>
  <si>
    <t>Revisada la base de datos de proyectos se informa que continua en etapa de ESTRUCTURACIÓN el proyecto denominado ESTUDIOS Y DISEÑOS PARA LA CONSTRUCCION DEL SERVICIO DE URGENCIAS Y OTROS SERVICIOS DEL HOSPITAL SAN RAFAEL E.S.E DEL ESPINAL TOLIMA ESPINAL (01/05/2026). Se está a la espera de la presentación del proyecto arquitectónico para revisión por parte del ministerio de salud. Sin avance con relación al mes de marzo 2026.</t>
  </si>
  <si>
    <t>Se realizó reunión para la revisión del componente presupuestal el día 07 de noviembre de 2025.</t>
  </si>
  <si>
    <t>En trámite, EVALUACIÓN TÉCNICA</t>
  </si>
  <si>
    <t>Durante diciembre de 2025 continuó la implementación del plan piloto del proyecto en los territorios priorizados, con el seguimiento técnico a las jornadas de capacitación y las actividades de verificación en campo. Se avanzó en la sistematización de los resultados preliminares del proceso de certificación de droguistas, permitiendo identificar oportunidades de mejora en los criterios de evaluación y en los instrumentos metodológicos aplicados. Estas acciones contribuyen a fortalecer la preparación para la fase de expansión nacional del modelo preventivo, predictivo y resolutivo en los servicios farmacéuticos. El avance financiero se reporta con presupuesto de funcionamiento.</t>
  </si>
  <si>
    <t>Mediante rad. No. 2026423000124802 del 16/01/2026 la Unidad Nacional para la Gestión del Riesgo de Desastres convoca a mesa de trabajo interinstitucional de seguimiento a plan inrtegral de reducción del riesgo de desastres para la reubicación del casco urbano del municipio de Villarrica a realizarse de manera presencial en el municio el día viernes 30 de enero de 2026.</t>
  </si>
  <si>
    <t>Proyecto incluido en CONPES 4169 de 2025.
El día 16 de febrero de 2026 se realizó mesa técnica de seguimiento por parte de la Subdirección de Infraestructura del MSPS, en la cual el ministerio recomienda realizar el ajuste del presupuesto, teniendo en cuenta que revisado el presupuesto lo relacionado con el espacio público tiene un peso del 40% en el presupuesto.</t>
  </si>
  <si>
    <t>Proyecto incluido en Documento CONPES 4169  con un compromiso por valor de $20.000´000.000. El proyecto presentado por la ESE tiene un valor estimado de $35.000´000.000 por tanto desde el muniicpio se han comprometido a revisar la gestión para la cofinanciación del proyecto integral, en ese sentido el proyecto sigue EN EVALUACIÓN de ingenierías y a la espera de revisar la fuente de financiación de los recursos faltantes.</t>
  </si>
  <si>
    <t>Mediante rad. 2026232001398871 del 10-04-2026 la Subdirección de Infraestructura del MSPS remite a la ESE la solicitud de radicación del proyecto con el fin de ser revisado técnicamente por esta Subdirección.</t>
  </si>
  <si>
    <t>El Hospoital Luis Ablanque de la Plata ESE informó que FINDETER publicó la convocatoria pública PAF-HLABLANQUE-O-059-2025 el dia 01 de octubre de 2025, con objeto CONTRATAR LA APROPIACIÓN, REVISIÓN Y/O AJUSTE Y/O COMPLEMENTACIÓN DE LOS ESTUDIOS Y DISEÑOS, LA EJECUCIÓN DE LAS OBRAS REQUERIDAS PARA EL REFORZAMIENTO ESTRUCTURAL Y REORDENAMIENTO FÍSICO FUNCIONAL DEL HOSPITAL LUIS ABLANQUE DE LA PLATA UBICADO EN BUENAVENTURA DISTRITO ESPECIAL VALLE DEL CAUCA.</t>
  </si>
  <si>
    <t>Durante diciembre de 2025 se continuó avanzando en la estructuración técnica y financiera de la fase de adecuación de infraestructura de la planta para la producción de vacunas humanas, en el marco del convenio interinstitucional VECOL–INS. Estas acciones se desarrollan en cumplimiento del Documento CONPES 4170 de Soberanía Sanitaria, aprobado por el Gobierno Nacional, que define la hoja de ruta para la recuperación de la capacidad productiva del país en vacunas y medicamentos esenciales. Asimismo, se realizaron reuniones de articulación entre las entidades participantes para ajustar el cronograma y los requerimientos técnicos de diseño, priorizando las áreas productivas y de bioseguridad, y se avanzó en la elaboración de los insumos preliminares para la fase contractual, conforme a los recursos aprobados por el CONFIS.</t>
  </si>
  <si>
    <t>2024-05-17 OSCAR DAZA: El proyecto fue cerrado por el Arq. Nestor Botero del grupo de seguimiento de la OGTED, se encontro certificado de cierre financiero fechado el 30 de marzo de 2022.</t>
  </si>
  <si>
    <t>13/02/2026 Se realiza la revision de documentacion en aplicativo PISIS con el fin de requerir documentos faltantes y dar tramite al respectivo cierre del proyecto.
Asossa:  Una  vez subsanadas las observaciones para el cierre del proyecto por parte de la E.S.E.  y revisada la plataforma de PISIS, se remite al grupo de cierre y finaciera del MSPS,  el  informe final y documentos solicitados  para la revision y continuidad con el proceso del cierre del proyecto  el dia 15-10-2025</t>
  </si>
  <si>
    <t>Se realiza la revision de documentacion en aplicativo PISIS con el fin de requerir documentos faltantes y dar tramite al respectivo cierre del proyecto.</t>
  </si>
  <si>
    <t>El proyecto fue cerrado por el Arq. Nestor Botero del grupo de seguimiento de la OGTED, se encontro certificado de cierre financiero fechado el 30 de marzo de 2022.</t>
  </si>
  <si>
    <t>13/11/2025
. El 13 de noviembte, en reunión convocada por la Contraloría, se reitera por parte del Ministerio que, se debe dar inicio al armado y fundición de placa de segundo piso durante el mes de diciembre de 2025.</t>
  </si>
  <si>
    <t>Durante diciembre de 2025, se continuó avanzando en la fase de planeación técnica y operativa del proyecto orientado al desarrollo de la producción nacional de vacunas, en el marco del Documento CONPES 4170 de Soberanía Sanitaria. Se desarrollaron reuniones interinstitucionales para precisar los términos de referencia y los alcances técnicos de los convenios con las entidades participantes, con el propósito de fortalecer la capacidad productiva del país y contribuir a la autosuficiencia en inmunización. De manera paralela, se ajustó la programación financiera y se priorizaron las líneas de inversión en infraestructura, transferencia tecnológica y fortalecimiento científico, garantizando la coherencia con los recursos aprobados por el CONFIS y los objetivos del Plan Nacional de Desarrollo “Colombia, Potencia Mundial de la Vida”.</t>
  </si>
  <si>
    <t>Mediante rad. No. 2026232000167351 del 23-01-2026 la Subdirección de Infraestructura del MSPS remite a la ESE Hospital San Antonio de Mitú respuesta al oficio rad. No 2025232003593201 relacionado con el incumplmiento de compromisos adquiridos en visita técnica del 30 de octubre de 2025. En dicho oficio el ministerio de salud realiza cuestionamientos de tipo técnico, administrativo y jurídico en lo relacionado a los contratos de obra e interventoría, en este sentido se está a la espera de la respuesta por parte de la ESE para el mes de febrero de 2025.</t>
  </si>
  <si>
    <t>29/01/2026
. El 23 de enero de 2026, se envió oficio 2026232000167351 en el cual se realizaron observaciones sobre el ajuste de la programación de obra y sobre la forma de pago del contrato de interventoría.</t>
  </si>
  <si>
    <t xml:space="preserve"> El 27 de marzo se realiza visita a obra por parte de enlace territorial, en la cual se verificó terminacón de la demolición de roca, fundición de rampa de primer a segundo piso y alrededor del 30% de la placa de segundo piso.
. El 3 de marzo de 2026, se realizó visita a obra en la cual se evidenció un importante avance en la ejecución del proyecto, no obstante, se considera que el avance es bajo, por lo cual se firmaron compromisos.</t>
  </si>
  <si>
    <t>Se realiza visita a obra por parte de enlace territorial, en la cual se verificó terminacón de la demolición de roca, fundición de rampa de primer a segundo piso y alrededor del 30% de la placa de segundo piso.</t>
  </si>
  <si>
    <t xml:space="preserve">13/11/2025:
* El 7 de noviembre se enviaron observaciones que son reiteradas sobre los documentos y forma de presentación necesaria para dar trámite a la solicitud de viabilidad del ajuste del proyecto.
* Se recibió actualización de la solciitud de ajuste de proyecto, en la cual ya se incluye la viabilidad por parte de la Secretaría de Salud y se garantiza la fuente de los recursos por parte de la gobernación. Dicha solciitud se encuentra en revisión. </t>
  </si>
  <si>
    <t>Durante diciembre de 2025, se continuó avanzando en la consolidación técnica y programática del componente de producción nacional de medicamentos genéricos a bajo costo, en el marco del Documento CONPES 4170 de Soberanía Sanitaria. Se desarrollaron mesas de trabajo interinstitucionales para la revisión de los estudios de factibilidad y la definición de los requerimientos de infraestructura, equipamiento y capacidad instalada, con el fin de proyectar la fase de producción piloto. De igual forma, se ajustaron los cronogramas y los flujos financieros conforme a los recursos aprobados por el CONFIS, garantizando la articulación con las metas del Plan Nacional de Desarrollo “Colombia, Potencia Mundial de la Vida” y el fortalecimiento de la soberanía farmacéutica del país.</t>
  </si>
  <si>
    <t>29/01/2026:
* El 27 de enero de 2026, se radicó oficio 2026232000203831 en el que se notifica el incumplimiento en la ejecución del proyecto</t>
  </si>
  <si>
    <t>01-04-2026
Mediante rad. No. 2026232000389061 del 12-02-2026 la Subdirección de Infraestructura remite a la ESE San Juan de Dios de Pto. Carreño oficio de recordatorio de los compromisos establecidos en la reunión del 9 de febrero de 2026. En dicho oficio se solicita la realización de comité de obra el día 10de febrero de 2026 con el fin de reanudar los contratos de obra e interventoría.
- Gestionar la reanudación de la ejecución de los contratos.
- Remitir al ministerio las conclusiones de los puntos anteriores.
- Analizar la posibilidad de aplicar sanciones en caso de determinar incumplimientos.
- Requerir al contratista para la presentación de cronograma actualizado de obra.
- Revisar el incumplimiento en relación con la asignación de recursos y concepto técnico de viabilidad para determinar si es pertinente un proceso de cobro coactivo.</t>
  </si>
  <si>
    <t>01/04/202 En el marco del trámite de recursos adicionales del SGR, el 1 de abril se firmó el concepto de ajuste de proyecto el cual se subió a la plataforma SUIFP.</t>
  </si>
  <si>
    <t xml:space="preserve"> $                697.931.078.325</t>
  </si>
  <si>
    <t xml:space="preserve"> $         697.931.078.325</t>
  </si>
  <si>
    <t xml:space="preserve"> $       697.931.078.325</t>
  </si>
  <si>
    <r>
      <t xml:space="preserve">De acuerdo al reporte de proyectos actualizado a día de 30 noviembre de 2025, se tiene un total para los cuatro (4) departamentos así:
</t>
    </r>
    <r>
      <rPr>
        <i/>
        <sz val="9"/>
        <color rgb="FF000000"/>
        <rFont val="Arial"/>
        <family val="2"/>
      </rPr>
      <t xml:space="preserve">INVERSIÓN
</t>
    </r>
    <r>
      <rPr>
        <sz val="9"/>
        <color rgb="FF000000"/>
        <rFont val="Arial"/>
        <family val="2"/>
      </rPr>
      <t xml:space="preserve">Chocó:  $89.793.321.400 
Valle del Cauca:  $279.515.986.525 
Nariño:  $108.189.107.307 
Cauca:  $185.636.369.037 
TOTAL INVERSIÓN____ $663.134.784.269 
</t>
    </r>
    <r>
      <rPr>
        <i/>
        <sz val="9"/>
        <color rgb="FF000000"/>
        <rFont val="Arial"/>
        <family val="2"/>
      </rPr>
      <t xml:space="preserve">FUNCIONAMIENTO
</t>
    </r>
    <r>
      <rPr>
        <sz val="9"/>
        <color rgb="FF000000"/>
        <rFont val="Arial"/>
        <family val="2"/>
      </rPr>
      <t xml:space="preserve">Chocó:   $14.924.001.941 
Valle del Cauca:   $29.290.005.959 
Nariño:   $40.962.678.304 
Cauca:   $31.509.519.787 
TOTAL FUNCIONAMIENTO____  $116.686.205.991 
</t>
    </r>
  </si>
  <si>
    <t>Durante diciembre de 2025, se continuó avanzando en las acciones de planeación y gestión presupuestal orientadas al fortalecimiento de la planta farmacéutica de la Universidad de Antioquia, en el marco del Documento CONPES 4170 de Soberanía Sanitaria. Se actualizó el flujo de caja plurianual y se ajustaron los cronogramas de inversión, asegurando la coherencia entre los recursos aprobados por el CONFIS y las fases de modernización, dotación tecnológica y adecuación de infraestructura. Estas acciones constituyen un insumo clave para la estructuración de los procesos precontractuales previstos, en el marco del proyecto BPIN 202500000025358 y de la estrategia nacional de fortalecimiento de la producción farmacéutica pública.</t>
  </si>
  <si>
    <t>De acuerdo al reporte de proyectos actualizado a ENERO 2026, se tiene un total para los cuatro (4) departamentos así:
INVERSIÓN
Chocó:  $89.793.321.400
Valle del Cauca:  $281,061´965,142
Nariño:  $112.163´789.768
Cauca:  $202.872´854,101
TOTAL INVERSIÓN____ $685,891´894,395
FUNCIONAMIENTO
Chocó:   $26.467´047.843
Valle del Cauca:   $29.304´051.558
Nariño:    $40.962.678.304
Cauca:   $ 32.959´588.773
TOTAL FUNCIONAMIENTO____  $ 129,693´366,478</t>
  </si>
  <si>
    <t>De acuerdo al reporte de proyectos actualizado a FEBRERO 2026, se tiene un total ara los cuatro (4) departamentos así:
INVERSIÓN
Chocó:  $ 89.793.321.400
Valle del Cauca:  $ 281,061´965,142
Nariño:  $ 173.161´761.989
Cauca:  $ 212.932¨955.543
TOTAL INVERSIÓN____ $  756.949´968.057
FUNCIONAMIENTO
Chocó:   $ 26.467´047.843
Valle del Cauca:   $ 29´304.051.558
Nariño:    $ 60´998.033.518
Cauca:   $ 32.959´588.773
TOTAL FUNCIONAMIENTO____  $ 149.728´721.692</t>
  </si>
  <si>
    <r>
      <t xml:space="preserve">De acuerdo al reporte de proyectos actualizado a marzo 2026, se tiene un total ara los cuatro (4) departamentos así:
INVERSIÓN
</t>
    </r>
    <r>
      <rPr>
        <i/>
        <sz val="9"/>
        <color rgb="FF000000"/>
        <rFont val="Arial"/>
        <family val="2"/>
      </rPr>
      <t>C</t>
    </r>
    <r>
      <rPr>
        <sz val="9"/>
        <color rgb="FF000000"/>
        <rFont val="Arial"/>
        <family val="2"/>
      </rPr>
      <t>hocó:                                           $ 89.793.321.400
Valle del Cauca:                         $ 281.062.213.155
Nariño:                                          $ 112.163.789.769
Cauca:                                           $ 212.932.956.195
TO.TAL INVERSIÓN___           $  695.952´280.519
FUNCIONAMIENTO
Chocó:                                              $ 26.467´047.843
Valle del Cauca:                            $ 29.304.051.558
Nariño:                                             $ 60.998.033.518
Cauca:                                              $ 32.562.435.130
TOTAL FUNCIONAMIENTO_       $ 149.331.568.049</t>
    </r>
  </si>
  <si>
    <t>De acuerdo al reporte de proyectos actualizado a abril 2026, se tiene un total ara los cuatro (4) departamentos así:
INVERSIÓN
Chocó:  $ 89.793´285.383
Valle del Cauca:  $ 281.061´965.142
Nariño:  $ 114.142´872.257
Cauca:  $ 212.932´955.543
TO.TAL INVERSIÓN____ $  697.931´078.325
FUNCIONAMIENTO
Chocó:   $ 38.232´110.142
Valle del Cauca:   $ 31.571´637.479
Nariño:    $ 68-825´446.191
Cauca:   $ 36.041´388.557
TOTAL FUNCIONAMIENTO____  $ 174.670´582.369</t>
  </si>
  <si>
    <t xml:space="preserve"> $                174.670.582.369</t>
  </si>
  <si>
    <t xml:space="preserve"> $         174.670.582.369</t>
  </si>
  <si>
    <t xml:space="preserve"> $       174.670.582.369</t>
  </si>
  <si>
    <t>Durante diciembre de 2025, se continuó avanzando en las acciones de articulación interinstitucional con la Universidad del Atlántico, orientadas a fortalecer las capacidades regionales para la producción pública de medicamentos. Se desarrollaron reuniones de coordinación entre el Ministerio de Salud y Protección Social, el Departamento Nacional de Planeación (DNP) y la Universidad, enfocadas en ajustar los lineamientos técnicos y las proyecciones de capacidad productiva en el Caribe colombiano. Estas acciones contribuyen al desarrollo territorial de la Política de Soberanía Sanitaria y al propósito de ampliar la red nacional de plantas farmacéuticas públicas y mixtas, en coherencia con la estrategia de reindustrialización del sector salud.</t>
  </si>
  <si>
    <t>Durante diciembre de 2025, se continuó fortaleciendo la articulación técnica, financiera y jurídica entre el Ministerio de Salud y Protección Social, la Secretaría Distrital de Salud de Bogotá y el Departamento Nacional de Planeación (DNP), orientada a la estructuración del proyecto para la construcción de una planta de producción de vacunas en el Distrito Capital. Se avanzó en la definición de los esquemas de financiación, gobernanza y viabilidad técnica del proyecto, asegurando su coherencia con la Política Nacional de Reindustrialización Farmacéutica y con las metas del Plan Nacional de Desarrollo “Colombia, Potencia Mundial de la Vida”. Estas acciones permiten consolidar la base técnica y jurídica requerida para la futura implementación del proyecto, considerado estratégico para fortalecer la capacidad productiva de biológicos y contribuir a la autosuficiencia sanitaria del país.</t>
  </si>
  <si>
    <t xml:space="preserve">En este proyecto se reporta lo relacionado con la ejecución del proyecto denominado “Construcción, remodelación, y adecuación de la Empresa Social del Estado E.S.E Hospital Maria Inmaculada ubicado en el municipio de Florencia- Caquetá”, teniendo en cuenta que se encuentra duplicado en el proyecto No. 37.
22-01-2026: E.S.E remite el 21 de enero respuesta a los requerimientos y derechos de petición enviados por el MSPS en los plazos establecidos, se programó visita a la obra con apoyo territorial para recolección de evidencias de las respuestas emitidas y dar alcance al comunicado. 
Con respecto al cobro coactivo no ha sido oficializado a la entidad, hace falta visto bueno del área financiera.  09-01-2026: El 30 de diciembre de 2025, el MSPS remitió dos Derechos de Petición a la E.S.E. en el marco de las actuaciones de control y seguimiento del proyecto, cuyos términos de respuesta vencieron el 22 de enero de 2026; mediante el Radicado 2025232003851951 se solicitó información sobre los cambios de cimentación adelantados sin autorización del MSPS, la remisión del plan de contingencia y el balance presupuestal del proyecto.
A través del Radicado 2025232003851901, se requirió el plan de manejo del anticipo y la acreditación de la experiencia del personal idóneo vinculado a la obra.
Como antecedente, el 29 de diciembre de 2025 se realizó mesa técnica con la E.S.E., la interventoría y el contratista, en la cual se reportó un avance del 2,92% frente al 4,06% programado, evidenciando retraso en la ejecución, se solicitó el plan de contingencia. 
Posteriormente, en visita a la obra, se constató la ausencia de personal administrativo y la disminución del personal operativo, situación frente a la cual se anunció el envío de oficio a la E.S.E. por incumplimiento.
</t>
  </si>
  <si>
    <t>DSuarez 27-02-2026: Mediante radicado 2026232000773861 se da inicio al procedimiento de reintegro de recursos del Sistema General de
Seguridad Social en Salud solicitu de reitegros   20-02-2026: Se remite informe final de cobro coactivo con alcance aclaratorio, conforme a los antecedentes y con corte a enero de 2026, para revisión y firma de las áreas jurídica, financiera y de la Subdirección de Infraestructura, con el fin de realizar su envío formal a la E.S.E. 06-02-2026: Mediante el radicado No. 2026232000278771 se dio respuesta a los descargos remitidos por la E.S.E. el 21 de enero de 2026, en el marco de los requerimientos y derechos de petición formulados por el MSPS, en los cuales se advirtió el cambio de la cimentación, los incumplimientos a la resolución de asignación de recursos y el retraso general del proyecto. Así mismo, se programó visita a la obra, con apoyo territorial, para la recolección de evidencias de los incumplimientos señalados.
En relación con el cobro coactivo, se tiene previsto que el 10/02/2026 se oficialice a la entidad el requerimiento de reintegro de los recursos, quedando pendiente el visto bueno del área financiera. Proyecto en proceso de CIERRE.</t>
  </si>
  <si>
    <t>DSuarez 24-03-2026: Se realiza visita técnica de obra el 12 de marzo, donde se evidencia avance en la cimentación y armado de aceros de la estructura de la torre 2 del HDMI, se reiteran compromisos en acta de visita y se realiza el respectivo seguimiento al cargue en PISIS.</t>
  </si>
  <si>
    <t>DSuarez: Se realiza visita de seguimiento a la obra el 16 de abril de 2026, en compañía del Ing. Estructural, con el fin de validar el cambio de cimentación ejecutado en la obra sin aprobación previa del MSPS. Lo anterior, con el propósito de efectuar inspección en sitio y requerir a la ESE la debida justificación técnica del cambio realizado. Durante la visita, se advierte a la ESE sobre el posible desfinanciamiento del proyecto y se establecen compromisos de subsanación a su cargo.</t>
  </si>
  <si>
    <t>Durante diciembre de 2025, se continuó avanzando en la consolidación de las acciones técnicas y administrativas derivadas de la aprobación del Documento CONPES 4170 de Soberanía Sanitaria, orientadas al fortalecimiento de la capacidad nacional de producción de medicamentos oncológicos y hemoderivados. En articulación con el Ministerio de Salud y Protección Social y el Departamento Nacional de Planeación, el Instituto Nacional de Cancerología (INC) avanzó en la actualización del flujo de caja plurianual, la definición de los requerimientos de infraestructura y la priorización de tecnologías estratégicas para el tratamiento del cáncer y la producción de derivados sanguíneos.</t>
  </si>
  <si>
    <t xml:space="preserve">Asistencia técnica sobre los avances en las políticas de calidad y humanización, y el desarrollo del modelo de analítica de datos para la calidad en salud, realizado virtualmente con los actores del sistema de salud del departamento de Caquetá, al cual asistieron 16 personas.
Documento de actulizacion Normativo y memoria justificativa de la Política Nacional de Humanización (PNHS), documento de actualización normativo del Sistema Integrado de Calidad en Salud (SICS).
Plan Nacional de Implementación de la Política de Calidad en Salud.
Propuesta del proyecto de resolución Política Nacional de Calidad en Salud PNCS.
Documento de la Política Nacional de Calidad en Salud (PNCS) 2026-2035
Documento del Plan de Acción de la Política Nacional de Humanización (PNHS).
Documento de avance en el desarrollo de los contenidos y ajusta normativos vigente del Sistema Integrado de Calidad en Salud (SICS).
Documento de discusión y validación interna de la analítica de datos de calidad en salud.
Documento de metodología para identificar las fallas estructurales, financieras y funcionales del Sistema General de Seguridad Social en Salud (SGSSS)
Documento que da cuenta de la propuesta de sistema de información para la calidad en salud, con metodología para validación de indicadores en el marco del desarrollo del Sistema Integrado de Calidad en Salud.
En el marco del contrato 2416 de 2025, se realizó y aplicó las encuestas de satisfacción de EPS por parte de los usuarios del SGSSS a los afiliados a los regímenes contributivos y subsidiados, en el cual se aplicaron un total de 15.995 encuestas efectivas de población general, que equivalen a un avance del 106% y se han realizado 2721 encuestas efectivas a usuarios a personas inscritas en el Registro de enfermedades no trasmisibles – CANCER, que equivalen a un 90.7%, con una cobertura a nivel nacional, distribuidas en los 33 departamentos incluyendo Bogotá D.C y en el que se aplicó la encuesta en 100 municipios del territorio nacional. 
</t>
  </si>
  <si>
    <t>Se continuan desarrollando pruebas basicas  de funcionamiento, se recibe capacitación por parte de casa fabricante en el manejo básico del equipo (Módulo de síntesis de pequeños volúmenes Trassis),  se recibe la licencia del software.  
Se encuentra pendiente las pruebas PQ, se realizaron pruebas en frío para producción dde radiofármacos con 68Galio, a la espera de que lleguén los kits del módulo para realizar el entrenamiento y las respectiva pruebas con material radiactivo 68Galio y  (177Lu-Lutecio y la marcación de las moléculas DOTA-TOC y PSMA), en vista que no han llegado todos los insumos  se esperan tener resultados concluyentes en el primer  trimestre de 2026.
Se realiza capacitación por parte del proveedor para el personal TOE del Grupo de Radiofarmacia para radiofármacos de 68Ga, se hacen pruebas en frío.</t>
  </si>
  <si>
    <t>Durante el periodo analizado, la gestión del Instituto Nacional de Salud se enfocó en tres grandes ejes estratégicos:
1. Infraestructura y mantenimiento
- Se elaboraron y ejecutaron planes anuales de mantenimiento de la infraestructura física.
- Se realizaron diagnósticos y priorización de necesidades en las instalaciones.
- Se fortaleció el seguimiento y control de solicitudes de mantenimiento básico.
- Se implementaron acciones de traslado de bienes muebles y mantenimiento preventivo/correctivo.
- Se diseñaron mejoras en edificaciones y se monitorearon las intervenciones físicas para asegurar continuidad operativa.
2. Gestión ambiental
- Se planificaron y ejecutaron acciones para mejorar el desempeño del Sistema de Gestión Ambiental.
- Se garantizó el cumplimiento de requisitos legales ambientales aplicables.
- Se apoyaron estrategias de mejora continua en desempeño ambiental.
- Se fortaleció institucionalmente el Sistema de Gestión Ambiental, integrando sostenibilidad en la operación.
3. Gestión administrativa y estratégica
- Se apoyó al Grupo de Gestión Administrativa en la formulación y ejecución de planes, programas y proyectos.
- Se brindó soporte técnico y estratégico en etapas precontractuales y contractuales de proyectos de modernización.
- Se aseguró la implementación y cumplimiento de los planes definidos para el Grupo de Gestión Administrativa.
- Se promovió la eficiencia en la gestión institucional y la trazabilidad de los procesos</t>
  </si>
  <si>
    <t>La gestión de la OTIC en diciembre 2025 consolidó:
-Consolidación de la estrategia de ciberseguridad con CSIRT–SALUD.
-Actualización del SGSI conforme 
a la norma ISO 27001:2022.
-Primera entidad del sector en cumplir la hoja de ruta de datos 2024–2025.
-Implementación de Data Lake en Azure para interoperabilidad con MinSalud.
-Rediseño del portal institucional, móvil y centrado en el usuario.
-Validación en campo del aplicativo de Malaria en Chocó.
- Modernización tecnológica (infraestructura, redes, seguridad, conectividad).
- Fortalecimiento de sistemas de información y datos con interoperabilidad y gobernanza.
- Soporte administrativo y contractual para garantizar transparencia y continuidad.
- Impulso comunicacional e institucional mediante redes sociales, marca y contenidos digitales.
- Gestión documental digitalizada para trazabilidad y eficiencia.
En conjunto, se aseguró la operatividad tecnológica, administrativa y comunicacional del INS, alineada con la estrategia de modernización institucional.
Es de resaltar que el presupuesto asignado al proyecto de inversión fue reducido por el Ministerio de Hacienda y Crédito Público a $7,083,083,099, por lo que se ejecutó el 92,6% de los recursos apropiados al 31 de diciembre de 2025, Además, las obligaciones y los pagos a la fecha fueron el 54,1%.</t>
  </si>
  <si>
    <t>Se han realizado asistencias técnicas presenciales y virtuales en las Regiones de la Amazonía yla Orinoquia para el fortalecimiento de las  capacidades de gestión del conocimiento en salud, planeación territorial y vigilancia en salud pública con enfoque comunitario.</t>
  </si>
  <si>
    <t>Sin Proyecto</t>
  </si>
  <si>
    <t>Se publica resolución en la página de la entidad para recibir comentario y/o aportes hasta el día 31 de octubre de 2025. Presenta un avance del 70%</t>
  </si>
  <si>
    <t>El equipo técnico se encuentra consolidando y unificando comentario y/o aportes recibidos tras la publicación de la resolución en la página de la entidad. Presenta un avance del 100%</t>
  </si>
  <si>
    <t>Inversión</t>
  </si>
  <si>
    <t>El proyecto de resolución estuvo en publicación en la página web del Ministerio hasta el día 08 de enero de 2026.
Una vez vencido el plazo, se solicitó a la oficina de Comunicaciones la expedición de la certificación de publicación.ación.</t>
  </si>
  <si>
    <t>Actividad ejecutada en el 2025</t>
  </si>
  <si>
    <t>La actividad se realizó durante la vigenvia 2025, para el 2026 se continúa con otras actividades de seguimiento contando con recursos por valor de $41.800.000 - Vigencia 2026</t>
  </si>
  <si>
    <t>YA SE REALIZÓ EL AJUSTE</t>
  </si>
  <si>
    <t>Se comprometieron recursos por valor de $ 41.800.000 para la Vigencia 2026, se ajustó dicho valor en en Plan Plurianual y en la PIIP  en de marzo; En este momento se encuentran en proceso de revisión de cada uno de los aportes o comentarios realizados por la comunidad al proyecto de resolución de Misión Médica. </t>
  </si>
  <si>
    <t>Se presenta al área jurídica el documento consolidado con todas las sugerencias realizadas por la comunidad y, posteriormente, se inicia el trabajo de revisión y análisis de las observaciones efectuadas por la abogada responsable del proceso de revisión.</t>
  </si>
  <si>
    <t>A la fecha, el Programa Nacional “Hospitales Resilientes frente a Emergencias de Salud y Desastres” presenta un avance del 70% en su fase de desarrollo, cumpliendo con los hitos previstos para esta etapa inicial. Este avance se ve reflejado en la estructuración y elaboración del proyecto de resolución que establecerá los lineamientos técnicos y operativos para la implementación del programa en todo el territorio nacional.
Avance general
El programa registra un 70% de ejecución en su fase de desarrollo.
Se han cumplido los hitos previstos para esta etapa inicial.
Se realizo revisión y adopción de comentarios realizados por diferentes actores del nivel nacional.
Se realizaron nuevas modificaciones al acto administrativo y al documento técnico, las cuales fueron avaladas por el equipo técnico y jurídico de la oficina.
Estamos a la espera de publicar nueva los documentos del acto administrativo al área jurídica de Minsalud, para su revisión y si es el caso la publicación del acto administrativo.</t>
  </si>
  <si>
    <t>El proyecto de resolución se encuentra en estudio final de la Dirección Jurídica. Presenta un avance del 85%</t>
  </si>
  <si>
    <t>Durante el mes de Enero no se registraron avances en las actividades relacionadas con esta iniciativa</t>
  </si>
  <si>
    <t>Resolución 2716 de 2025 Por la cual se implementa el programa "Hospitales Resilientes Frente a Emergencias de Salud y Desastres"</t>
  </si>
  <si>
    <t xml:space="preserve">Se comprometieron recursos por valor de $ 142.600.000 para la Vigencia 2026, se ajustó dicho valor en en Plan Plurianual y en la PIIP  en de marzo; Se realizaron reuniones con la OPS para trazar la ruta de implementación del programa y se planteó un cronograma para iniciar, también se está revisando el tema de la certificación de los facilitadores.  A continuación, se comparte cronograma de actividades con las fechas establecidas para el desarrollo de las asistencias técnicas, las cuales se implementarán en las cinco regiones del país: Amazónica, Pacífica, Orinoquia, Andina y Caribe, de acuerdo con la siguiente programación:
Fase 1:
Se tiene previsto realizar 15 asistencias técnicas orientadas a la socialización de la Resolución 2716 de 2025, en el marco del Programa de Hospitales Resilientes, durante los meses de junio y julio, dirigidas a actores del sector salud en las regiones Amazónica, Pacífica, Orinoquia, Andina y Caribe.
Fase 2:
Se contempla la realización de 10 asistencias técnicas orientadas a la formación de equipos evaluadores de Hospitales Resilientes, programadas para los meses de agosto y septiembre, con participación de delegados de las regiones Amazónica, Pacífica, Orinoquia, Andina y Caribe.
Fase 3:
Se proyecta llevar a cabo 7 asistencias técnicas enfocadas en la realización de evaluaciones de resiliencia hospitalaria en Empresas Sociales del Estado (E.S.E.), durante los meses de octubre y noviembre, en instituciones priorizadas de las regiones Amazónica, Pacífica, Orinoquia, Andina y Caribe. </t>
  </si>
  <si>
    <t>Se realizó una reunión con el Banco Mundial con el propósito de presentar los avances en la construcción de tres hospitales resilientes en Colombia. Los proyectos incluyen: la construcción de la nueva sede de la ESE Hospital Armando Pabón López en Manaure, La Guajira; la reposición de la infraestructura física de la ESE Hospital de Nazareth en Uribia, La Guajira; y la construcción de la ESE Hospital Mario Gaitán Yanguas en Soacha.
Adicionalmente, se socializaron los avances alcanzados en el marco de la Resolución 625 de 2024, mediante la cual Colombia adoptó el Programa Nacional de Hospitales Resilientes. Asimismo, se presentó la Resolución 2716 de 2025, orientada a la implementación del programa de hospitales resilientes frente a emergencias de salud y desastres.</t>
  </si>
  <si>
    <t>El equipo realizó ajuste del documento de acuerdo a observaciones realizadas por la oficina juridica de la entidad, se remitió de nuevo.  Reporta un avance del 80%</t>
  </si>
  <si>
    <t>El equipo se encuentra tramitando publicación de acto administrativo.
Reporta un avance del 91%</t>
  </si>
  <si>
    <t>Se realizó la publicación del proyecto de resolución de equipos médicos.</t>
  </si>
  <si>
    <t>Se comprometieron recursos por valor de $ 41.800.000 para la Vigencia 2026, se ajustó dicho valor en en Plan Plurianual y en la PIIP  en de marzo; Documento técnico en ajustes solicitados por parte del abogado asesor de la oficina jurídica.</t>
  </si>
  <si>
    <t>Se realizó tramite en la oficina jurídica para la verificación de las observaciones y requerimientos de dicha dependencia del proyecto de resolución. Se dió el aval de la Dirección Jurídica y la firma del jefe de Oficina. Actualmente se encuentra en el despacho del Ministro para su respectiva firma.</t>
  </si>
  <si>
    <t>OBSERVACIÒN A LO REPORTADO EN NOVIEMBRE</t>
  </si>
  <si>
    <t>ESTADO MAYO
(Seleccione)</t>
  </si>
  <si>
    <t>OBSERVACIONES MAYO 2026</t>
  </si>
  <si>
    <t xml:space="preserve">Desarrollo de una estrategia territorial de aseguramiento en riesgos laborales para la población perteneciente a la economía popular comunitaria, derivado del modelo de protección en riesgos laborales, definido por el Ministerio del Trabajo </t>
  </si>
  <si>
    <t>N/A</t>
  </si>
  <si>
    <t xml:space="preserve">Para las vigencias 2023, 2024 y 2025, no existe compromiso por parte del Ministerio de Salud y Protección Social- MSPS dentro del plan plurianual de inversiones, toda vez que,  corresponde al Ministerio del Trabajo definir el modelo de aseguramiento en riesgos laborales para la población perteneciente a la economía popular comunitaria, derivado del modelo de protección de riesgos laborales. Con corte a octubre de 2025 en sesión del Comite Nacional de Seguridad y Salud en el Trabajo del 01/10/2025 se solicito al Ministerio del Trabajo se generen mesas de técnicas conjuntas cuyo objeto sea la socialización del modelo de protección en riesgos laborales para la población perteneciente a la economía popular comunitaria propuesto por la Universidad Nacional de Colombia convocandose la primera sesión para el 20/11/2025, adicionalmente socializar el avance en la estructuración y trámite del Decreto cuya finalidad principal permitirá  la afiliación de trabajadores del sector rural bajo el modelo propuesto.  </t>
  </si>
  <si>
    <t>Para las vigencias 2023, 2024 y 2025 no existe compromiso por parte del Ministerio de Salud y Protección Social (MSPS) dentro del Plan Plurianual de Inversiones, toda vez que corresponde al Ministerio del Trabajo definir el modelo de aseguramiento en riesgos laborales para la población perteneciente a la economía popular comunitaria, derivado del Modelo de Protección de Riesgos Laborales.
Para las vigencias 2023, 2024 y 2025 no existe compromiso por parte del Ministerio de Salud y Protección Social (MSPS) dentro del Plan Plurianual de Inversiones, toda vez que corresponde al Ministerio del Trabajo definir el modelo de aseguramiento en riesgos laborales para la población perteneciente a la economía popular comunitaria, derivado del Modelo de Protección de Riesgos Laborales.
Con corte a noviembre de 2025, en la sesión del Comité Nacional de Seguridad y Salud en el Trabajo del 27/11/2025, el Ministerio del Trabajo presentó el proyecto del modelo de protección en riesgos laborales para esta población, denominado “DIGNIDAD RURAL”. Este modelo está dirigido a personas del régimen subsidiado que pertenezcan al SISBEN IV, categorías A y B, que laboren en zonas rurales, no se encuentren afiliadas al Sistema General de Riesgos Laborales y tengan mínimo quince (15) años y máximo 59 años para mujeres y 64 años para hombres.
Las principales características del modelo presentado son:
1. Cobertura anual renovable, condicionada a la asistencia a procesos de capacitación en riesgos laborales.
2. Financiación total con recursos del Fondo de Riesgos Laborales.
3. Administración a cargo de una entidad pública del orden nacional con presencia territorial.
4. Definición de un procedimiento para la atención de reclamaciones por siniestros de accidente, enfermedad o muerte.
5. Establecimiento de lineamientos para el reconocimiento de prestaciones económicas cuando exista prestación asistencial, con enfoque diferencial según la actividad económica preponderante en el territorio.
Con base en lo anterior, se determina que el Ministerio del Trabajo estructurará el proyecto de decreto mediante el cual se adoptará el modelo mencionado. Una vez se cuente con dicho proyecto, este será presentado a las Administradoras de Riesgos Laborales y a los miembros del Consejo Nacional de Riesgos Laborales, en sesión programada para el primer trimestre del año 2026.</t>
  </si>
  <si>
    <t>No aplica fuente de financiación</t>
  </si>
  <si>
    <t>Para este periodo no se registra avance.</t>
  </si>
  <si>
    <t>En el anexo de la Ley 2294 de 2023 del Plan Nacional de Desarrollo, que compila las bases del plan, se señala que el Ministerio del Trabajo definirá una estrategia territorial de aseguramiento en riesgos laborales para la población perteneciente a la economía popular comunitaria, derivado del modelo de protección en riesgos laborales; una vez, dicho Ministerio expida la reglamentación referida, se procedera con la reglamentación a cargo de este ministerio para adoptar  el formulario de la afiliación para la cobertura en Riesgos Laborales de esa población. Es de mencionar que, en la estrucuración de la reglamentación que proponga el Ministerio del Trabajo, la Subdirección de Riesgos Laborales del Ministerio de Salud y Protección Social estara acompañando el proceso, en especial para la  afiliación, reporte de novedades y recaudo de aportes.</t>
  </si>
  <si>
    <t>Dirección  Regulacion Aseguramiento Salud Riesgos Laborales Pensiones</t>
  </si>
  <si>
    <t>Sin registro PIIP y Sin avence</t>
  </si>
  <si>
    <t>En sesión del comite de Seguridad y Salud en el Trabajo - SST del 09/04/2026, el Ministerio del Trabajo mencionó la elaboración del Proyecto de Decreto que, modifica el porcentaje de aportes al Fondo Nacional de Riesgos Laborales de 1% - 3% con el fin de incrementar el recaudo y ampliar la cobertura en Riesgos Laborales para la población informal de la economía en altas condiciones de vulnerabilidad. Éste Proyecto de norma se ha enviado a los Ministerios de Salud y Hacienda respectivamente para hacer las observaciones pertinentes, toda vez que, será firmado por los tres Ministerios mencionados.</t>
  </si>
  <si>
    <r>
      <rPr>
        <sz val="9"/>
        <color rgb="FF000000"/>
        <rFont val="Arial"/>
      </rPr>
      <t xml:space="preserve">El 21 de abril del 2026, el Minsiterio del Tabajo convocó a la Subdirección de Riesgos Laborales del Ministerio de Salud y Protección Social para realizar la revisión del borrrador del Proyecto Decreto que incrementa del 1 al 3%  </t>
    </r>
    <r>
      <rPr>
        <i/>
        <sz val="9"/>
        <color rgb="FF000000"/>
        <rFont val="Arial"/>
      </rPr>
      <t>"Se fija el incremento progresivo del porcentaje de la cotización al Sistema General de Riesgos Laborales destinados a los aportes al Fondo de Riesgos Laborales"</t>
    </r>
    <r>
      <rPr>
        <sz val="9"/>
        <color rgb="FF000000"/>
        <rFont val="Arial"/>
      </rPr>
      <t xml:space="preserve"> dicho incremento tiene entre otros temas, la ampliacion de cobertura de la poblaciones rurales, campesinas e informales. Por otra parte, el 23 de abril se envió la última versión revisada con comentarios por parte de la Subdirección de Riesgos para consideracioin del Ministerio de Trabajo. Éste Proyecto será firmado por los Ministerios de Trabajo, Hacienda y Salud respectivamente.</t>
    </r>
  </si>
  <si>
    <t xml:space="preserve">Amazonas
Caquetá
Putumayo
Vaupés
Vichada 
Guainía
Guaviare </t>
  </si>
  <si>
    <t xml:space="preserve">Fortalecimiento de las capacidades de gestión del conocimiento en salud, planeación territorial y vigilancia en salud pública con enfoque comunitario en la región de la Amazonia y la Orinoquía </t>
  </si>
  <si>
    <t>Plan Territorial de Salud - Seguimiento trimestral cumplimiento actividades del Plan de Acción en Salud</t>
  </si>
  <si>
    <t>Amazonas 12,9%
Caquetá 3,0%
Putumayo 20,8%
Vaupés 20,0%
Vichada 55,2%
Guainía 0,0%
Guaviare 25,0%</t>
  </si>
  <si>
    <t>Para esta iniciativa del Plan Plurianual el Proyecto de Inversión de la Dirección de Epidemiología no tiene contemplados recursos para dichas iniciativas, se siguen las directrices del Departamento Nacional de Planeación - DNP en informar de las iniciativas que no tiene apropiación para estas vigencias.
Corresponde al acumulado del III trimestre de 2025 sobre el cumplimiento porcentual de las actividades programadas en el Plan de Acción en Salud, reportadas por cada entidad a través del portal web de gestión PDSP, en cumplimiento de lo dispuesto en los artículos 7 y 42 de la Resolución 100 de 2024.</t>
  </si>
  <si>
    <t>Para esta iniciativa del Plan Plurianual el Proyecto de Inversión de la Dirección de Epidemiologia no tiene contemplados recursos para dichas iniciativas, se siguen las directrices del Departamento Nacional de Planeación - DNP en informar de las iniciativas que no tiene apropiación para estas vigencias.
Corresponde al acumulado del III trimestre de 2025 sobre el cumplimiento porcentual de las actividades programadas en el Plan de Acción en Salud, reportadas por cada entidad a través del portal web de gestión PDSP, en cumplimiento de lo dispuesto en los artículos 7 y 42 de la Resolución  No.100 de 2024.</t>
  </si>
  <si>
    <t>No aplica fuente de fianciación</t>
  </si>
  <si>
    <t>Para esta iniciativa del Plan Plurianual el Proyecto de Inversión de la Dirección de Epidemiologia no tiene contemplados recursos para dichas iniciativas, se siguen las directrices del Departamento Nacional de Planeación - DNP en informar de las iniciativas que no tiene apropiación para estas vigencias.
Se mantiene el dato acumulado a III trimestre de 2025 sobre el cumplimiento porcentual de las actividades programadas en el Plan de Acción en Salud, reportadas por cada entidad a través del portal web de gestión PDSP teniendo en cuenta que el reporte se realiza el mes siguiente a la terminación del trimestre, en cumplimiento de lo dispuesto en los artículos 7 y 42 de la Resolución 100 de 2024.</t>
  </si>
  <si>
    <r>
      <t xml:space="preserve">Para esta iniciativa del Plan Plurianual el Proyecto de Inversión de la Dirección de Epidemiologia no tiene contemplados recursos para dichas iniciativas, se siguen las directrices del Departamento Nacional de Planeación - DNP en informar de las iniciativas que no tiene apropiación para estas vigencias.
Corresponde al acumulado del IV trimestre de 2025 sobre el cumplimiento porcentual de las actividades programadas en el Plan de Acción en Salud, reportadas por cada entidad a través del portal web de gestión PDSP, en cumplimiento de lo dispuesto en los artículos 7 y 42 de la Resolución 100 de 2024.
</t>
    </r>
    <r>
      <rPr>
        <b/>
        <sz val="9"/>
        <color rgb="FF000000"/>
        <rFont val="Arial"/>
        <family val="2"/>
      </rPr>
      <t>NOTA</t>
    </r>
    <r>
      <rPr>
        <sz val="9"/>
        <color rgb="FF000000"/>
        <rFont val="Arial"/>
        <family val="2"/>
      </rPr>
      <t xml:space="preserve">: El reporte del departamento de Vichada para el IV trimestre de 2025, se encuentra en validación por la entidad territorial debido al ajuste en el PTS por elecciones atipicas y cambio de Gobernador, que será verificado en el próximo reporte. </t>
    </r>
  </si>
  <si>
    <t>Dirección de Epidemeología y Demografía</t>
  </si>
  <si>
    <t>Sin registro en PIIP</t>
  </si>
  <si>
    <t>Para esta iniciativa del Plan Plurianual el Proyecto de Inversión de la Dirección de Epidemiologia no tiene contemplados recursos para dichas iniciativas, se siguen las directrices del Departamento Nacional de Planeación - DNP en informar de las iniciativas que no tiene apropiación para estas vigencias.
Se mantiene el dato acumulado a IV trimestre de 2025 sobre el cumplimiento porcentual de las actividades programadas en el Plan de Acción en Salud, reportadas por cada entidad a través del portal web de gestión PDSP teniendo en cuenta que el reporte se realiza el mes siguiente a la terminación del trimestre, en cumplimiento de lo dispuesto en los artículos 7 y 42 de la Resolución 100 de 2024.</t>
  </si>
  <si>
    <r>
      <t>Para esta iniciativa del Plan Plurianual el Proyecto de Inversión de la Dirección de Epidemiologia no tiene contemplados recursos para dichas iniciativas, se siguen las directrices del Departamento Nacional de Planeación - DNP en informar de las iniciativas que no tiene apropiación para estas vigencias.
Corresponde al acumulado del I trimestre de 2026 sobre el cumplimiento porcentual de las actividades programadas en el Plan de Acción en Salud, reportadas por cada entidad a través del portal web de gestión PDSP, en cumplimiento de lo dispuesto en los artículos 7 y 42 de la Resolución 100 de 2024.</t>
    </r>
    <r>
      <rPr>
        <b/>
        <u/>
        <sz val="9"/>
        <color rgb="FF000000"/>
        <rFont val="Arial"/>
        <family val="2"/>
      </rPr>
      <t xml:space="preserve">
NOTA: </t>
    </r>
    <r>
      <rPr>
        <sz val="9"/>
        <color rgb="FF000000"/>
        <rFont val="Arial"/>
        <family val="2"/>
      </rPr>
      <t>El reporte correspondiente al I trimestre de 2026 del departamento de Guainía no fue remitido por la entidad territorial dentro del plazo establecido para el cumplimiento del criterio de oportunidad. En consecuencia, la información será incorporada y actualizada en el próximo reporte.</t>
    </r>
  </si>
  <si>
    <t>Durante octubre de 2025 se avanzó en la fase precontractual del estudio de factibilidad, completando la validación técnica y financiera de los términos de referencia y consolidando los insumos para su publicación. Se realizaron reuniones intersectoriales con el Ministerio de Minas y Energía y la Universidad Nacional de Colombia para definir los ajustes finales y asegurar la coherencia técnica del proceso conforme a los estándares internacionales en materia de seguridad nuclear y producción de radioisótopos médicos.</t>
  </si>
  <si>
    <t>Durante noviembre de 2025 se avanzó en la fase precontractual del estudio de factibilidad, completando la validación técnica y financiera de los términos de referencia y consolidando los insumos para su publicación. Se realizaron reuniones intersectoriales con el Ministerio de Minas y Energía y la Universidad Nacional de Colombia para definir los ajustes finales y asegurar la coherencia técnica del proceso conforme a los estándares internacionales en materia de seguridad nuclear y producción de radioisótopos médicos.El avance financiero se reporta con recursos de funcionamiento</t>
  </si>
  <si>
    <t xml:space="preserve">Igual al reporte de octubre, Solo adicionan en la observación que el avance financiero se reporta con recursos de funcionamiento. </t>
  </si>
  <si>
    <t>Durante enero de 2026 no se registraron avances sustantivos adicionales frente a lo reportado al cierre de 2025 en relación con el estudio de factibilidad para la construcción de un reactor nuclear de alta potencia en Colombia. No obstante, se mantuvieron las acciones de seguimiento técnico e institucional orientadas a asegurar la continuidad del proceso, particularmente en la revisión interna de los aspectos técnicos y financieros y en la articulación con las entidades involucradas para la futura publicación de los términos de referencia.</t>
  </si>
  <si>
    <t>No se registran avances adicionales a lo reportado en el mes de enero 2026,  no obstante, se mantuvieron las acciones de seguimiento técnico e institucional orientadas a asegurar la continuidad del proceso, particularmente en la revisión interna de los aspectos técnicos y financieros y en la articulación con las entidades involucradas para la futura publicación de los términos de referencia.</t>
  </si>
  <si>
    <t xml:space="preserve">Se desarrollo misión de experto del OIEA para  determinar las condiciones de funcionamiento de los ciclotrones y radiofarmacias del país, se recibe el informe de la misión que contribuirá al documento del estudio de factibilidad que se está desarrollando en conjunto con el INC y el SGC,  se incorpora al grupo de trabajo al Ministerio de Minas y Energía para asegurar la coherencia técnica y regulatoria del proceso, conforme a los estándares internacionales en materia de seguridad nuclear. Se continua adelantando los aspectos técnicos y financieros de acuerdo al plan de trabajo estructurado. </t>
  </si>
  <si>
    <t>No se presentan avances diferente a lo reportado en el mes de marzo 2026</t>
  </si>
  <si>
    <t>Durante octubre de 2025 continuó la implementación del plan piloto del proyecto en los territorios priorizados, realizando seguimiento técnico a las jornadas de capacitación y verificación en campo. Se avanzó en la sistematización de los resultados preliminares del proceso de certificación de droguistas, identificando oportunidades de mejora en los criterios de evaluación y en los instrumentos metodológicos aplicados. Estas acciones fortalecen la preparación para la fase de expansión nacional del modelo preventivo, predictivo y resolutivo en los servicios farmacéuticos.</t>
  </si>
  <si>
    <t>Durante noviembre de 2025 continuó la implementación del plan piloto del proyecto en los territorios priorizados, realizando seguimiento técnico a las jornadas de capacitación y verificación en campo. Se avanzó en la sistematización de los resultados preliminares del proceso de certificación de droguistas, identificando oportunidades de mejora en los criterios de evaluación y en los instrumentos metodológicos aplicados. Estas acciones fortalecen la preparación para la fase de expansión nacional del modelo preventivo, predictivo y resolutivo en los servicios farmacéuticos. El avance financiero se reporta con presupuesto de funcionamiento.</t>
  </si>
  <si>
    <t>Durante enero de 2026 no se registraron avances sustantivos adicionales frente a lo reportado al cierre de 2025 en el proyecto de certificación de expendedores de drogas. No obstante, se mantuvieron acciones de seguimiento técnico orientadas a consolidar los resultados del plan piloto y preparar su implementación progresiva en la vigencia 2026, incluyendo ajustes metodológicos, fortalecimiento de la capacitación y definición de estrategias para su ampliación territorial.</t>
  </si>
  <si>
    <t>No se registran avances adicionales a lo reportado en el mes de enero 2026, no obstante, se mantuvieron acciones de seguimiento técnico orientadas a consolidar los resultados del plan piloto y preparar su implementación progresiva en la vigencia 2026, incluyendo ajustes metodológicos, fortalecimiento de la capacitación y definición de estrategias para su ampliación territorial.</t>
  </si>
  <si>
    <t>No registran valor, pero si registran observación en PIIP. No se registran avances adicionales a lo reportado en el mes de enero 2026, no obstante, se mantuvieron acciones de seguimiento técnico orientadas a consolidar los resultados del plan piloto y preparar su implementación progresiva en la vigencia 2026, incluyendo ajustes metodológicos, fortalecimiento de la capacitación y definición de estrategias para su ampliación territorial.</t>
  </si>
  <si>
    <t>Se avanzó en conjunto con la Dirección de Desarrollo del Talento Humano en Salud, en la revisión con el SENA de la propuesta de ruta de formación del expendedor de drogas, acordando que el SENA compartirá con sus regionales la base de datos en la que se identifican los expendedores de drogas certificados en el país, con el fin de que sean contactados para extenderles la invitación a participar de una oferta de formación cerrada como Técnicos en Servicios Farmacéuticos. La Dirección de Desarrollo del Talento Humano en Salud convocará una próxima reunión para que el SENA socialice cómo ha sido la acogida de la oferta por parte de los expendedores.</t>
  </si>
  <si>
    <t>Viabilizado</t>
  </si>
  <si>
    <t>Durante octubre de 2025 se avanzó en la estructuración técnica y financiera de la fase de adecuación de infraestructura de la planta para producción de vacunas humanas, en el marco del convenio interinstitucional VECOL–INS. Estas acciones se desarrollan en cumplimiento del Documento CONPES 4170 de Soberanía Sanitaria, aprobado por el Gobierno Nacional, que establece la hoja de ruta para recuperar la capacidad productiva del país en vacunas y medicamentos esenciales. Se realizaron reuniones de articulación entre las entidades participantes para ajustar el cronograma y los requerimientos técnicos de diseño, priorizando las áreas productivas y de bioseguridad, y se elaboraron los insumos preliminares para la fase contractual conforme a los recursos aprobados por el CONFIS.</t>
  </si>
  <si>
    <t>Durante noviembre de 2025 se avanzó en la estructuración técnica y financiera de la fase de adecuación de infraestructura de la planta para producción de vacunas humanas, en el marco del convenio interinstitucional VECOL–INS. Estas acciones se desarrollan en cumplimiento del Documento CONPES 4170 de Soberanía Sanitaria, aprobado por el Gobierno Nacional, que establece la hoja de ruta para recuperar la capacidad productiva del país en vacunas y medicamentos esenciales. Se realizaron reuniones de articulación entre las entidades participantes para ajustar el cronograma y los requerimientos técnicos de diseño, priorizando las áreas productivas y de bioseguridad, y se elaboraron los insumos preliminares para la fase contractual conforme a los recursos aprobados por el CONFIS.</t>
  </si>
  <si>
    <t>Igual que lo reportado en octubre</t>
  </si>
  <si>
    <t>Durante enero de 2026 no se registraron avances técnicos adicionales frente a lo reportado al cierre de 2025 en la adecuación de infraestructura para la producción de vacunas humanas en el marco del convenio VECOL–INS. No obstante, se garantizaron las condiciones para la continuidad del proyecto mediante la apropiación de recursos en la vigencia 2026 a través del convenio 3183 de 2025, permitiendo asegurar la ejecución de las actividades previstas conforme a la hoja de ruta de soberanía sanitaria.</t>
  </si>
  <si>
    <t>En el marco del Convenio Interadministrativo Marco no. MSPS-3183-2025 suscrito entre el Ministerio de Salud y Protección Social - MSPS, Vecol S.A. y el Instituto Nacional de Salud, se llevó a cabo el primer Comité Técnico Operativo.</t>
  </si>
  <si>
    <t>No registran valor, pero si registran observación en PIIP. En el marco del Convenio Interadministrativo Marco no. MSPS-3183-2025 suscrito entre el Ministerio de Salud y Protección Social - MSPS, Vecol S.A. y el Instituto Nacional de Salud, se llevó a cabo el primer Comité Técnico Operativo.</t>
  </si>
  <si>
    <t>Durante el primer trimestre de 2026 se ha avanzado en la ejecución del convenio interadministrativo 3183 de 2025. El cuál cuenta con plan operativo y financiero aprobado, así como el mecanismo fiduciario suscrito que permitirá realizar los desembolsos.</t>
  </si>
  <si>
    <t>En el mes de abril se llevó a cabo un tercer comité técnico operativo extraordinario del convenio 3183-2025 con VECO/INS para tratar temas del acuerdo marco de colaboración que se está firmando con el aliado estratégico que hará la transferencia de tecnología.
Igualmente, en este mes se solicitó el primer desembolso de la vigencia correspondiente al 30% de la misma.</t>
  </si>
  <si>
    <t>Durante octubre de 2025, se avanzó en la fase de planeación técnica y operativa del proyecto orientado al desarrollo de la producción nacional de vacunas, en el marco del Documento CONPES 4170 de Soberanía Sanitaria. Se llevaron a cabo reuniones interinstitucionales para definir los términos de referencia y alcances técnicos de los convenios con las entidades participantes, con el propósito de fortalecer la capacidad productiva del país y asegurar la autosuficiencia en inmunización. Paralelamente, se ajustó la programación financiera y se priorizaron las líneas de inversión para infraestructura, transferencia tecnológica y fortalecimiento científico, garantizando la coherencia con los recursos aprobados por el CONFIS y los objetivos del Plan Nacional de Desarrollo “Colombia, Potencia Mundial de la Vida”.</t>
  </si>
  <si>
    <t>Durante noviembre de 2025, se avanzó en la fase de planeación técnica y operativa del proyecto orientado al desarrollo de la producción nacional de vacunas, en el marco del Documento CONPES 4170 de Soberanía Sanitaria. Se llevaron a cabo reuniones interinstitucionales para definir los términos de referencia y alcances técnicos de los convenios con las entidades participantes, con el propósito de fortalecer la capacidad productiva del país y asegurar la autosuficiencia en inmunización. Paralelamente, se ajustó la programación financiera y se priorizaron las líneas de inversión para infraestructura, transferencia tecnológica y fortalecimiento científico, garantizando la coherencia con los recursos aprobados por el CONFIS y los objetivos del Plan Nacional de Desarrollo “Colombia, Potencia Mundial de la Vida”.</t>
  </si>
  <si>
    <t>Durante enero de 2026 no se registraron avances técnicos adicionales frente a lo reportado al cierre de 2025 en el proyecto de producción nacional de vacunas. No obstante, se aseguró la continuidad del proceso mediante la incorporación de recursos correspondientes al convenio 3183 suscrito con VECOL, lo que permite fortalecer la ejecución de las líneas estratégicas orientadas a la soberanía sanitaria y al desarrollo de capacidades productivas nacionales.</t>
  </si>
  <si>
    <t>No registran valor, pero si registran observación en PIIP. En el marco del Convenio Interadministrativo Marco No. MSPS-3183-2025 suscrito entre el Ministerio de Salud y Protección Social - MSPS, Vecol S.A. y el Instituto Nacional de Salud, se llevó a cabo el primer Comité Técnico Operativo.</t>
  </si>
  <si>
    <t>Durante octubre de 2025, se avanzó en la consolidación técnica y programática del componente de producción nacional de medicamentos genéricos a bajo costo, en el marco del Documento CONPES 4170 de Soberanía Sanitaria. Se desarrollaron mesas de trabajo interinstitucionales para la revisión de los estudios de factibilidad y la definición de los requerimientos de infraestructura, equipamiento y capacidad instalada, con el fin de proyectar la fase de producción piloto. De igual forma, se ajustaron los cronogramas y flujos financieros conforme a los recursos aprobados por el CONFIS, garantizando la articulación con las metas del Plan Nacional de Desarrollo “Colombia, Potencia Mundial de la Vida” y el fortalecimiento de la soberanía farmacéutica del país.</t>
  </si>
  <si>
    <t>Durante noviembre de 2025, se avanzó en la consolidación técnica y programática del componente de producción nacional de medicamentos genéricos a bajo costo, en el marco del Documento CONPES 4170 de Soberanía Sanitaria. Se desarrollaron mesas de trabajo interinstitucionales para la revisión de los estudios de factibilidad y la definición de los requerimientos de infraestructura, equipamiento y capacidad instalada, con el fin de proyectar la fase de producción piloto. De igual forma, se ajustaron los cronogramas y flujos financieros conforme a los recursos aprobados por el CONFIS, garantizando la articulación con las metas del Plan Nacional de Desarrollo “Colombia, Potencia Mundial de la Vida” y el fortalecimiento de la soberanía farmacéutica del país.</t>
  </si>
  <si>
    <t>Durante enero de 2026 no se registraron avances técnicos adicionales frente a lo reportado al cierre de 2025 en el componente de producción de medicamentos genéricos a bajo costo. No obstante, se garantizó la continuidad del proyecto mediante la incorporación de los recursos correspondientes a la vigencia 2026 en el marco del convenio 3181 de 2025 suscrito con el Instituto Nacional de Salud, fortaleciendo la proyección de la capacidad productiva nacional.</t>
  </si>
  <si>
    <t>En el marco del Convenio Interadministrativo Marco no. MSPS-3181-2025 suscrito entre el Ministerio de Salud y Protección Social - MSPS y el Instituto Nacional de Salud, se llevó a cabo el primer Comité Técnico Operativo.</t>
  </si>
  <si>
    <t>No registran valor, pero si registran observación en PIIP. En el marco del Convenio Interadministrativo Marco No. MSPS-3181-2025 suscrito entre el Ministerio de Salud y Protección Social - MSPS y el Instituto Nacional de Salud, se llevó a cabo el primer Comité Técnico Operativo.</t>
  </si>
  <si>
    <t xml:space="preserve">Durante el primer trimestre de 2026 se ha avanzado en la ejecución del convenio interadministrativo 3181 de 2025 con el Instituto Nacional de Salud. El cuál cuenta con plan operativo y financiero aprobado, así como el mecanismo fiduciario suscrito que permitirá realizar los desembolsos.. </t>
  </si>
  <si>
    <t>Durante el mes de abril en el convenio 3182-2025 con la UdeA, se formalizó la suscripción de contrato con la fiducia y se acompañó a la entidad ejecutora en la organización de los documentos requeridos para el primer desembolso que se solicitará en el mes de mayo.</t>
  </si>
  <si>
    <t>Durante octubre de 2025, se avanzó en las acciones de planeación y gestión presupuestal orientadas al fortalecimiento de la planta farmacéutica de la Universidad de Antioquia, en el marco del Documento CONPES 4170 de Soberanía Sanitaria. Se actualizó el flujo de caja plurianual y se ajustaron los cronogramas de inversión, asegurando la coherencia entre los recursos aprobados por el CONFIS y las fases de modernización, dotación tecnológica y adecuación de infraestructura. Estas acciones constituyen un paso fundamental para la estructuración de los procesos precontractuales previstos para el último trimestre del año, en el marco del proyecto BPIN 202500000025358 y de la estrategia nacional de fortalecimiento de la producción farmacéutica pública.</t>
  </si>
  <si>
    <t>Durante noviembre de 2025, se avanzó en las acciones de planeación y gestión presupuestal orientadas al fortalecimiento de la planta farmacéutica de la Universidad de Antioquia, en el marco del Documento CONPES 4170 de Soberanía Sanitaria. Se actualizó el flujo de caja plurianual y se ajustaron los cronogramas de inversión, asegurando la coherencia entre los recursos aprobados por el CONFIS y las fases de modernización, dotación tecnológica y adecuación de infraestructura. Estas acciones constituyen un paso fundamental para la estructuración de los procesos precontractuales previstos para el último trimestre del año, en el marco del proyecto BPIN 202500000025358 y de la estrategia nacional de fortalecimiento de la producción farmacéutica pública.</t>
  </si>
  <si>
    <t>Durante enero de 2026 no se registraron avances técnicos adicionales frente a lo reportado al cierre de 2025 en el fortalecimiento de la planta farmacéutica de la Universidad de Antioquia. No obstante, se aseguró la continuidad del proyecto mediante la incorporación de los recursos de la vigencia 2026 en el marco del convenio 3182 suscrito con la Universidad de Antioquia, permitiendo dar sostenibilidad a las acciones previstas para el fortalecimiento de la producción farmacéutica nacional.</t>
  </si>
  <si>
    <t>En el marco del Convenio Interadministrativo Marco no. MSPS-3182-2025 suscrito entre el Ministerio de Salud y Protección Social - MSPS, la Universidad de Antioquia y el Instituto Nacional de Salud, se llevó a cabo el primer Comité Técnico Operativo.</t>
  </si>
  <si>
    <t>Durante el primer trimestre de 2026 se ha avanzado en la ejecución del convenio interadministrativo 3182 de 2025 con la Universidad de Antioquia y el Instituto Nacional de Salud. El cuál cuenta con plan operativo y financiero aprobado. Igualmente se ha hecho seguimiento a la construcción del mecanismo fiduciario que permitirá realizar los desembolsos.</t>
  </si>
  <si>
    <t>Durante octubre de 2025, se avanzó en las acciones de articulación interinstitucional con la Universidad del Atlántico, orientadas a fortalecer las capacidades regionales para la producción pública de medicamentos. Se realizaron reuniones de coordinación entre el Ministerio de Salud y Protección Social, el Departamento Nacional de Planeación (DNP) y la Universidad, enfocadas en ajustar los lineamientos técnicos y las proyecciones de capacidad productiva en el Caribe colombiano. Estas acciones contribuyen al desarrollo territorial de la Política de Soberanía Sanitaria y al propósito de ampliar la red nacional de plantas farmacéuticas públicas y mixtas, en coherencia con la estrategia de reindustrialización del sector salud.</t>
  </si>
  <si>
    <t>Durante noviembre de 2025, se avanzó en las acciones de articulación interinstitucional con la Universidad del Atlántico, orientadas a fortalecer las capacidades regionales para la producción pública de medicamentos. Se realizaron reuniones de coordinación entre el Ministerio de Salud y Protección Social, el Departamento Nacional de Planeación (DNP) y la Universidad, enfocadas en ajustar los lineamientos técnicos y las proyecciones de capacidad productiva en el Caribe colombiano. Estas acciones contribuyen al desarrollo territorial de la Política de Soberanía Sanitaria y al propósito de ampliar la red nacional de plantas farmacéuticas públicas y mixtas, en coherencia con la estrategia de reindustrialización del sector salud.</t>
  </si>
  <si>
    <t>Durante enero de 2026 no se registraron avances técnicos adicionales frente a lo reportado al cierre de 2025 en el proyecto de la planta farmacéutica de la Universidad del Atlántico. No obstante, se mantiene su priorización estratégica en el marco de la política de soberanía sanitaria y su articulación con las iniciativas del CONPES de reindustrialización, orientadas al fortalecimiento de las capacidades regionales para la producción pública de medicamentos.</t>
  </si>
  <si>
    <t>Durante febrero 2026 no se registraron avances técnicos adicionales frente a lo reportado.</t>
  </si>
  <si>
    <t>La iniciativa No está registrada esta iniciativa en la PIIP</t>
  </si>
  <si>
    <t>Durante marzo 2026 no se registraron avances técnicos adicionales frente a lo reportado.
En reunión con el DNP (9-04-2026) se identificó que esta iniciativa hace parte del Sector Educación</t>
  </si>
  <si>
    <t>Durante marzo 2026 no se registraron avances técnicos adicionales frente a lo reportado. En reunión con el DNP (9-04-2026) se identificó que esta iniciativa hace parte del Sector Educación.
Se enviará correo electrónico al DNP para solicitar la exclusión de esta iniciativa.</t>
  </si>
  <si>
    <t>Durante octubre de 2025, se fortaleció la articulación técnica, financiera y jurídica entre el Ministerio de Salud y Protección Social, la Secretaría Distrital de Salud de Bogotá y el Departamento Nacional de Planeación (DNP), orientada a la estructuración del proyecto para la construcción de una planta de producción de vacunas en el Distrito Capital. Se avanzó en la definición de los esquemas de financiación, gobernanza y viabilidad técnica del proyecto, asegurando su coherencia con la Política Nacional de Reindustrialización Farmacéutica y con las metas del Plan Nacional de Desarrollo “Colombia, Potencia Mundial de la Vida”. Estas acciones consolidan la base técnica y jurídica para la futura implementación del proyecto, considerado estratégico para fortalecer la capacidad productiva de biológicos y garantizar la autosuficiencia sanitaria en el país.</t>
  </si>
  <si>
    <t>Durante noviembre de 2025, se fortaleció la articulación técnica, financiera y jurídica entre el Ministerio de Salud y Protección Social, la Secretaría Distrital de Salud de Bogotá y el Departamento Nacional de Planeación (DNP), orientada a la estructuración del proyecto para la construcción de una planta de producción de vacunas en el Distrito Capital. Se avanzó en la definición de los esquemas de financiación, gobernanza y viabilidad técnica del proyecto, asegurando su coherencia con la Política Nacional de Reindustrialización Farmacéutica y con las metas del Plan Nacional de Desarrollo “Colombia, Potencia Mundial de la Vida”. Estas acciones consolidan la base técnica y jurídica para la futura implementación del proyecto, considerado estratégico para fortalecer la capacidad productiva de biológicos y garantizar la autosuficiencia sanitaria en el país.</t>
  </si>
  <si>
    <t>Durante enero de 2026 no se registraron avances técnicos adicionales frente a lo reportado al cierre de 2025 en el proyecto de construcción de una planta de producción de vacunas con el Distrito Capital. No obstante, se mantiene su priorización estratégica en articulación con la política de soberanía sanitaria y su inclusión dentro de las iniciativas previstas en el CONPES de reindustrialización farmacéutica.</t>
  </si>
  <si>
    <t>No registran valor, pero si registran observación en PIIP.Durante febrero 2026 no se registraron avances técnicos adicionales frente a lo reportado.</t>
  </si>
  <si>
    <t>Durante marzo 2026 no se registraron avances técnicos adicionales frente a lo reportado.</t>
  </si>
  <si>
    <t>El día 13 de abril se llevó a cabo una reunión entre el Ministerio de Salud y Protección Social y BogotaBio en la cual se estos últimos presentaron su proyecto y avance del mismo en busca de la Soberanía Sanitaria y construcción de su planta de producción de vacunas.</t>
  </si>
  <si>
    <t>Durante el mes de octubre de 2025, se consolidaron las acciones técnicas y administrativas derivadas de la aprobación del Documento CONPES 4170 de Soberanía Sanitaria, orientadas al fortalecimiento de la capacidad nacional de producción de medicamentos oncológicos y hemoderivados. En articulación con el Ministerio de Salud y Protección Social y el Departamento Nacional de Planeación, el Instituto Nacional de Cancerología (INC) avanzó en la actualización del flujo de caja plurianual, la definición de los requerimientos de infraestructura, y la priorización de tecnologías estratégicas para el tratamiento del cáncer y la producción de derivados sanguíneos.</t>
  </si>
  <si>
    <t>Durante el mes de noviembre de 2025, se consolidaron las acciones técnicas y administrativas derivadas de la aprobación del Documento CONPES 4170 de Soberanía Sanitaria, orientadas al fortalecimiento de la capacidad nacional de producción de medicamentos oncológicos y hemoderivados. En articulación con el Ministerio de Salud y Protección Social y el Departamento Nacional de Planeación, el Instituto Nacional de Cancerología (INC) avanzó en la actualización del flujo de caja plurianual, la definición de los requerimientos de infraestructura, y la priorización de tecnologías estratégicas para el tratamiento del cáncer y la producción de derivados sanguíneos.</t>
  </si>
  <si>
    <t>Durante enero de 2026 no se registraron avances técnicos adicionales frente a lo reportado al cierre de 2025 en la implementación del plan para la producción de hemoderivados. No obstante, se garantizó la continuidad del proyecto mediante la incorporación de los recursos de la vigencia 2026 en el marco del convenio 3180 suscrito con el Instituto Nacional de Cancerología, asegurando la sostenibilidad de las acciones previstas para fortalecer la capacidad productiva nacional.</t>
  </si>
  <si>
    <t>En el marco del Convenio Interadministrativo Marco no. MSPS-3180-2025 suscrito entre el Ministerio de Salud y Protección Social - MSPS y el Instituto Nacional de Cancerología, se llevó a cabo el primer Comité Técnico Operativo.</t>
  </si>
  <si>
    <t>No registran valor, pero si registran observación en PIIP.En el marco del Convenio Interadministrativo Marco no. MSPS-3180-2025 suscrito entre el Ministerio de Salud y Protección Social - MSPS y el Instituto Nacional de Cancerología, se llevó a cabo el primer Comité Técnico Operativo.</t>
  </si>
  <si>
    <t>Actualmente, se encuentra en consulta pública el proyecto de decreto que modifica el Decreto 1571 de 1993, lo cual constituye el primer paso previo a la expedición de la reglamentación relacionada con los productos hemoderivados.</t>
  </si>
  <si>
    <t>Para el periodo objeto de seguimiento, se indica que, finalizó el proceso de la consulta pública del proyecto de decreto en el mes de abril y se tabularon un total de 1780 observaciones enviadas por los actores del sistema de salud y la ciudadania en general.</t>
  </si>
  <si>
    <t>Columna1</t>
  </si>
  <si>
    <t>PLAN NACIONAL DE DESARROLLO "COLOMBIA POTENCIA DE LA VIDA" 2023 - 2026</t>
  </si>
  <si>
    <t xml:space="preserve"> DEPENDENCIA RESPONSABLE</t>
  </si>
  <si>
    <t>Para el mes de octubre se con el equipo de la DDTHS, del Ministerio del Trabajo, del Departamento Administrativo de la Función Pública, de la Superintendencia Nacional de Salud y del Ministerio de Hacienda, se adelantó la revisión del proyecto de Decreto “Por medio del cual se adoptan medidas de protección al trabajo digno y decente y formalización laboral para el sector salud”. El día 31 de octubre es la fecha máxima para aportes y aprobaciones, lo que permitirá realizar una sesión de alistamiento para la presentación ante el Viceministro de Salud Pública y de la Dirección Jurídica y programar la consulta.</t>
  </si>
  <si>
    <t>En el marco de la línea de condiciones de empleo y trabajo del THS, se avanzó en la revisión intersectorial del proyecto de Decreto para la adopción de medidas de protección al trabajo digno y formalización laboral del sector salud. Se desarrollaron mesas técnicas con el Ministerio del Trabajo, Función Pública, Supersalud y Ministerio de Hacienda, obteniéndose recomendaciones finales del Viceministro el 28 de noviembre para su presentación el 1 de diciembre. Se prevé el inicio del proceso de revisión jurídica y posterior consulta.</t>
  </si>
  <si>
    <t>Durante el mes de enero se avanzó en el desarrollo normativo y técnico orientado a la dignificación laboral del talento humano en salud, mediante la revisión y ajuste de instrumentos regulatorios para la formalización laboral. En particular, se realizó el análisis de los comentarios remitidos por la Dirección Jurídica al proyecto de Decreto que establece las orientaciones técnicas para que los empleadores del talento humano en salud estructuren planes de formalización laboral, quedando pendiente la concertación interinstitucional para la aclaración de aspectos jurídicos. Asimismo, se participó en espacios de diálogo tripartito relacionados con el cumplimiento de la Ley 1917 de 2018 (médicos residentes), fortaleciendo la articulación intersectorial en materia de condiciones laborales.</t>
  </si>
  <si>
    <t>Se realizaron acciones de apoyo técnico y revisión de insumos relacionados con condiciones laborales del talento humano en salud, así como la atención de consultas y requerimientos institucionales asociados a la dignificación laboral.</t>
  </si>
  <si>
    <t>Dirección de Talento Humano en Salud</t>
  </si>
  <si>
    <t>Se logró consolidar el proyecto de Decreto "Por el cual se adiciona la sección 4 del Capítulo 1 Disposiciones generales para el ejercicio y desempeño del Talento Humano en Salud del Título 2 Ejercicio y Desempeño del Talento Humano en Salud de la parte 7 del Libro 2 del Decreto 780 de 2016, Único Reglamentario del Sector Salud y Protección Social, en relación con medidas para promover, proteger y garantizar el trabajo digno y decente, así como la formalización laboral en el sector salud, en cumplimiento de los principios constitucionales y los estándares internacionales sobre trabajo decente, en concordancia con la política pública del talento humano en salud". A la fecha se cuenta con aprobación de la Superintedencia Nacional de Salud. Por otro lado, el Departamento Administrativo de la Función Pública-DAFP remitió ajustes, los cuales fueron revisados, aclarados y realizados y se remitió la versión ajustada mediante oficio; está pendiente que el Ministerio del Trabajo remita ajustes, de acuerdo con lo manifestado en la reunión desarrollada el pasado 27 de Marzo de 2026. De manera complementaria se instalo una mesa intersectorial entre DAFP-MINTRABAJO-MINSALUD-SNS para el desarrollo de visitas conjuntas de inspección, vigilancia y control por la defensa y protección de los derechos laborales del THS</t>
  </si>
  <si>
    <r>
      <rPr>
        <sz val="9"/>
        <color rgb="FF000000"/>
        <rFont val="Arial"/>
      </rPr>
      <t xml:space="preserve">Durante el periodo reportado se avanzó en la estructuración y trámite del proyecto de decreto orientado a la formalización laboral del talento humano en salud, incluyendo la gestión de conceptos de viabilidad con entidades como Min Trabajo, DAFP y Supersalud, así como la realización de mesas técnicas para su ajuste normativo. De manera complementaria, se desarrollaron espacios de articulación con entidades territoriales y actores del sector para socializar lineamientos y fortalecer capacidades en materia de condiciones laborales, contribuyendo a la dignificación del talento humano en salud en las ESEs. </t>
    </r>
    <r>
      <rPr>
        <b/>
        <sz val="9"/>
        <color rgb="FF000000"/>
        <rFont val="Arial"/>
      </rPr>
      <t>NOTA. En el mes de enero se comprometieron los recursos para ejecutar en el 2026 por 60.375.000, que corresponde a el valor acumulado a Abril de 2026.</t>
    </r>
  </si>
  <si>
    <t xml:space="preserve">Durante el mes de octubre, se adelantaron acciones orientadas al fortalecimiento de la formación y gestión del Talento Humano en Salud, con énfasis en la implementación del Modelo Integral de Planificación y Gestión del THS y la Política Nacional del Talento Humano en Salud (Resolución 1444 de 2025).
Se realizaron asistencias técnicas a las secretarías de salud de los departamentos de Chocó, Guainía y Amazonas, abordando componentes del modelo de planificación, gestión e incentivos. Adicionalmente, se apoyó la construcción del documento de orientaciones de contenidos esenciales para la formación del THS, así como la consolidación de observaciones para la Norma Sectorial de Competencia Laboral en Interculturalidad en Salud.
Se presentaron informes de seguimiento técnico, financiero y estratégico ante la Dirección de Desarrollo del Talento Humano en Salud (DDTHS), incluyendo los informes mensuales, trimestrales y de avance del Plan Nacional de Desarrollo. Asimismo, se emitieron aportes y conceptos técnicos en respuesta a derechos de petición, requerimientos legislativos y consultas institucionales, garantizando la articulación intersectorial.
Se desarrollaron actos administrativos derivados de la Comisión Intersectorial para el Talento Humano en Salud (CITHS), entre ellos cinco acuerdos y un acta, que emitieron conceptos técnicos sobre la relación docencia-servicio, modificaciones de cupos de rotación y reconocimiento de hospitales universitarios.
De igual forma, se brindó apoyo en la formulación y revisión normativa (decretos, acuerdos y lineamientos), en el marco de mesas técnicas, auditorías internas y reuniones interinstitucionales (más de 15 sesiones durante el mes), fortaleciendo los procesos de mejora continua y aseguramiento de la calidad en la formación del THS.
</t>
  </si>
  <si>
    <t>Se fortaleció la línea de formación del talento humano, logrando la radicación de la versión inicial de las orientaciones técnicas para contenidos esenciales de formación integral del THS (memorando 2025253000650313). Actualmente se encuentran en revisión de áreas técnicas, previo a la mesa de trabajo con el Ministerio de Educación Nacional y a la planeación de los acuerdos regionales. Queda pendiente la adopción mediante la Comisión Intersectorial del THS.</t>
  </si>
  <si>
    <t>En enero se avanzó en la revisión técnica del documento orientador para el fortalecimiento de la formación integral del talento humano en salud, incorporando enfoques de Atención Primaria en Salud (APS), atención integral, familiar y comunitaria, enfoque preventivo, predictivo y resolutivo, uso de TIC, interculturalidad, enfoques diferenciales e interseccionales y Funciones Esenciales de Salud Pública (FESP). De igual manera, se concertaron mesas de trabajo con el SENA para la actualización del diseño curricular del programa de formación del auxiliar promotor de salud y se adelantó la revisión y comentarios a la Circular Externa sobre formación continua, como parte del fortalecimiento de los procesos de cualificación permanente del THS.</t>
  </si>
  <si>
    <t>Se avanzó en la revisión y ajuste de lineamientos y documentos técnicos relacionados con el Sistema de Formación Continua del Talento Humano en Salud y el fortalecimiento de los procesos de formación en el sector.</t>
  </si>
  <si>
    <t>El documento técnico que se encuentra en proceso de ajustes, teniendo en cuentas que las áreas técnicas del MSPS enviaron aportes. Una vez se cuente con la versión final ajustada será convocada la reunión con el Ministerio de Educación Nacional, y proceder a hacer revisión regionales para su complementariedad</t>
  </si>
  <si>
    <r>
      <rPr>
        <sz val="8"/>
        <color rgb="FF000000"/>
        <rFont val="Arial"/>
      </rPr>
      <t>Se adelantaron acciones orientadas al fortalecimiento de la formación del talento humano en salud mediante el ajuste de documentos técnicos y lineamientos con enfoque en Atención Primaria en Salud (APS), interculturalidad, uso de TIC y enfoques diferenciales. Asimismo, se desarrollaron mesas de trabajo con el SENA, INS y otros actores para la actualización de perfiles, certificación de competencias laborales y diseño de programas  de formación, incluyendo el fortalecimiento del rol de auxiliares promotores de salud, en coherencia con las necesidades del modelo de salud.</t>
    </r>
    <r>
      <rPr>
        <b/>
        <sz val="8"/>
        <color rgb="FF000000"/>
        <rFont val="Arial"/>
      </rPr>
      <t xml:space="preserve"> NOTA. En el mes de enero se comprometieron los recursos para ejecutar en el 2026 por valor de $77,222,500 que corresponde a el valor acumulado a Abril de 2026</t>
    </r>
  </si>
  <si>
    <t>Durante el mes de octubre se adelantó el seguimiento y acompañamiento técnico a las secretarías de salud departamentales en el marco del IV proceso de asignación del Servicio Social Obligatorio (SSO), incluyendo la verificación de inscripciones, publicación de listados, ejecución del algoritmo, atención de reclamaciones y organización del evento de asignación de plazas.
Se brindó apoyo permanente a las entidades territoriales en la actualización del aplicativo SSO, resolución de inconsistencias y seguimiento a plazas en municipios PDET, SOMAC y PNIS, así como la atención de más de mil solicitudes y correos institucionales.
De igual forma, se participó en reuniones para el ajuste de la Resolución 0774 de 2022, revisión del algoritmo del SSO e identificación de nuevos incentivos para profesionales en territorios priorizados.</t>
  </si>
  <si>
    <t>Se avanzó en la línea de disponibilidad y distribución del THS, particularmente en el rediseño normativo del Servicio Social Obligatorio con enfoque territorial. Se realizaron reuniones con aliados estratégicos (ICBF, Prosperidad Social, ICETEX) y hay encuentro programado con el Ministerio de Ciencias. Asimismo, se implementó la metodología para mecanismos de atracción, captación y permanencia del THS en el marco de los Comités Territoriales del Tolima, Chocó, Caldas y Boyacá</t>
  </si>
  <si>
    <t>Tiene fuente de fianaciación por Inversión y por funcionamiento</t>
  </si>
  <si>
    <t>Durante el periodo reportado se avanzó en la consolidación del equipo técnico y del cronograma de trabajo para el acompañamiento a las entidades territoriales que iniciaron la implementación del Modelo Integral de Planificación y Gestión del Talento Humano en Salud en 2025-II y aquellas que ingresan en 2026. Este proceso sienta las bases para mejorar la planificación, disponibilidad y distribución del THS en territorios priorizados, incluidos los PDET y zonas dispersas, mediante asistencia técnica progresiva y fortalecimiento de la gobernanza territorial del talento humano en salud.</t>
  </si>
  <si>
    <t>Se brindó acompañamiento técnico a entidades territoriales mediante asistencias técnicas orientadas al fortalecimiento de la planificación y gestión del talento humano en salud en territorios priorizados.</t>
  </si>
  <si>
    <t>A la fecha las entidades territoriales del orden departamental Boyacá, Tolima, Caldas, Chocó, Amazonas, Guainía, Valle del Cauca, Buenaventura, Cali, Antioquia, Casanare, Huila, Meta, Norte de Santander y Vaupes se encuentran en proceso de implementación del Modelo Integral de Planificación y Gestión del THS. El día 26 de Marzo de 2026 se expidió desde el MSPS la Circular Externa 000011 de 2026 por medio de la cual se dan orientaciones ténicas para la puesta en marcha del Modelo Integral de Planificación y Gestión del THS</t>
  </si>
  <si>
    <r>
      <rPr>
        <sz val="9"/>
        <color rgb="FF000000"/>
        <rFont val="Arial"/>
      </rPr>
      <t xml:space="preserve">Se realizó acompañamiento técnico a entidades territoriales priorizadas como Tolima, Chocó, Caldas, Boyacá, Casanare, Antioquia, Valle del Cauca, Cali y Buenaventura, enfocado en la implementación de planes de acción para el cierre de brechas del talento humano en salud. Adicionalmente, se avanzó en el alistamiento de comités territoriales en departamentos como Guainía y Amazonas, así como en la formulación de estrategias para fortalecer la disponibilidad y permanencia del talento humano en zonas rurales, dispersas y PDET.  </t>
    </r>
    <r>
      <rPr>
        <b/>
        <sz val="9"/>
        <color rgb="FF000000"/>
        <rFont val="Arial"/>
      </rPr>
      <t>NOTA. En el mes de enero se comprometieron los recursos para ejecutar en el 2026 por valor de $46,000,000 que corresponde a el valor acumulado a Abril de 2026</t>
    </r>
  </si>
  <si>
    <t>Durante octubre se avanzó en la consolidación y seguimiento financiero de los recursos destinados a la formulación, adopción e implementación de la Política de Talento Humano en Salud (THS), en articulación con el Ministerio de Trabajo, Ministerio de Educación, el DAFP y la CNSC.
Se elaboraron informes y presentaciones en el marco de la Política Pública del THS, en coherencia con el Modelo Integral de Planificación y Gestión del THS, el Modelo de Salud Preventivo, Predictivo y Resolutivo y el PDSP 2022–2031. Adicionalmente, se avanzó en la revisión de la circular externa y el anexo técnico con orientaciones para la implementación territorial del modelo.</t>
  </si>
  <si>
    <t>se avanzó significativamente con la aprobación de la Circular Externa del Modelo Integral de Planificación y Gestión del THS (28 de noviembre) y la programación de su radicación final el 2 de diciembre. Se priorizaron seis departamentos (Tolima, Amazonas, Boyacá, Caldas, Guainía y Chocó) y se realizaron asistencias técnicas, entrega de herramientas, y conformación de Comités Departamentales de Planificación y Gestión del THS.
Adicionalmente, se socializó el borrador del Programa de salud mental y prevención de violencias en el THS con entidades como MinTrabajo, MEN, Supersalud, Defensoría y OPS.</t>
  </si>
  <si>
    <t>En enero se continuó con la implementación y ajuste técnico de la Política Pública del Talento Humano en Salud (Resolución 1444 de 2025). Se realizaron ajustes solicitados por la Dirección Jurídica a la Circular Externa y al documento técnico que establecen las orientaciones del Modelo Integral de Planificación y Gestión del THS, como parte de las transformaciones iniciales para fortalecer la gobernanza territorial. Asimismo, se avanzó en la revisión de conceptos técnicos, análisis de pertinencia de programas de formación (geriatría, epidemiología, psiquiatría y otros) y en la revisión y ajustes de los conceptos técnicos y la Circular Externa relacionada con la Clasificación Única de Ocupaciones (CUOC) en el sector salud.</t>
  </si>
  <si>
    <t>Se adelantaron acciones de revisión, elaboración y ajuste de documentos técnicos y de planeación orientados a la implementación y fortalecimiento de la Política Pública del Talento Humano en Salud.</t>
  </si>
  <si>
    <t>A la fecha se encuentra en elaboración de tres actos administrativos adicionales, en el marco de la puesta en marcha de la Política Pública del THS: 1) ampliación y fortalecimiento del servicio social obligatorio, 2) fortalecimiento y puesta en marcha de la formación continua en el THS, 3) Programa para la Prevención de Violencias y Cuidado Integral en Salud Mental del Talento Humano en Salud, incluido el Talento Humano en Salud en formación- “Entornos Que Cuidan”</t>
  </si>
  <si>
    <r>
      <rPr>
        <sz val="9"/>
        <color rgb="FF000000"/>
        <rFont val="Arial"/>
      </rPr>
      <t>Durante el periodo se desarrollaron espacios de articulación interinstitucional y mesas técnicas con entidades del orden nacional para la revisión y ajuste de lineamientos, documentos técnicos y proyectos normativos relacionados con la Política de Talento Humano en Salud. Estas acciones incluyeron la incorporación de aportes técnicos y jurídicos, así como la coordinación de agendas de trabajo para avanzar en la actualización de la política, garantizando su alineación con las transformaciones del sistema de salud.</t>
    </r>
    <r>
      <rPr>
        <b/>
        <sz val="9"/>
        <color rgb="FF000000"/>
        <rFont val="Arial"/>
      </rPr>
      <t>NOTA. En el mes de enero se comprometieron los recursos para ejecutar en el 2026 por valor de $60,375,000 que corresponde a el valor acumulado a Abril de 2026</t>
    </r>
  </si>
  <si>
    <t>En el mes de octubre se reunió con varias entidades como la Supersalud, Comisión Nacional del Serivcio Civil y Minsiterio de Trabajo socializando el proyecto de Decreto de Formalización THS y recibiendo los aportes de cada entidad</t>
  </si>
  <si>
    <t>De manera complementaria, durante enero se adelantaron acciones orientadas al bienestar y reconocimiento integral del talento humano en salud. Se sostuvo articulación intersectorial con diferentes dependencias del Ministerio de Salud y Protección Social y actores externos para el desarrollo de programas de cuidado integral, incluyendo la revisión y concertación intersectorial del Programa especial de prevención de violencias y cuidado integral en salud mental para el talento humano en salud y demás trabajadores del sector, incluyendo personal en entrenamiento. Adicionalmente, se avanzó en la coordinación con cooperación internacional para la búsqueda de aliados y recursos que apoyen la implementación de la política nacional del talento humano en salud y de enfermería.</t>
  </si>
  <si>
    <t>Se apoyó la atención de consultas, derechos de petición y espacios de articulación institucional relacionados con condiciones laborales del talento humano en salud, incluyendo temas asociados a internos de medicina y personal de enfermería.</t>
  </si>
  <si>
    <t>A la fecha se encuentra en revision por la Direccion juridica del MSPS, un proyecto de decreto que regulara la formalización del THS,  en el marco de la puesta en marcha de la Politica Publica THS; dentro de la linea estrategica de condiciones de empleo y trabajo de THS; Se apoyó la atención de consultas, derechos de petición y espacios de articulación institucional con Ministerio de Trabajo y Supersalud relacionados con condiciones laborales del talento humano en salud.</t>
  </si>
  <si>
    <r>
      <rPr>
        <sz val="9"/>
        <color rgb="FF000000"/>
        <rFont val="Arial"/>
      </rPr>
      <t>Se adelantaron acciones orientadas al fortalecimiento de condiciones laborales y bienestar del talento humano en salud, destacándose el avance en la formulación del programa de prevención de violencias y cuidado integral en salud mental “Entornos que Cuidan”, mediante la articulación con el Ministerio de Educación, Ministerio del Trabajo, Supersalud y equipos técnicos del sector. Igualmente, se promovieron estrategias de articulación con actores institucionales y territoriales para la prevención, atención y seguimiento de situaciones que afectan al talento humano en salud, contribuyendo a entornos laborales más seguros y dignos</t>
    </r>
    <r>
      <rPr>
        <b/>
        <sz val="9"/>
        <color rgb="FF000000"/>
        <rFont val="Arial"/>
      </rPr>
      <t xml:space="preserve"> NOTA. En el mes de enero se comprometieron los recursos para ejecutar en el 2026 por valor de $120,750,000 que corresponde a el valor acumulado a Abril de 2026</t>
    </r>
  </si>
  <si>
    <t>OBSERVACIONES A LO REPORTADO EN OCTUBRE</t>
  </si>
  <si>
    <t xml:space="preserve">Chocó
Valle del Cauca
Cauca
Nariño </t>
  </si>
  <si>
    <t xml:space="preserve">Reducción de las desigualdades en salud de las comunidades negras del Biopacífico con enfoque de género y diversidad, en los componentes de derechos sexuales y reproductivos y convivencia social </t>
  </si>
  <si>
    <t>Proyectos especificos para implementación CAMAD</t>
  </si>
  <si>
    <t>En el marco de las Resoluciones 1146 y 1488 de 2025, los municipios de Bajo Baudó, Carmen del Darién, El Litoral del San Juan, Istmina, Medio San Juan, Nóvita y Sipí, a través de las ESE Hospital Eduardo Santos de Istmina, Hospital Local Ismael Roldán Valencia, Hospital San Roque y Hospital San José de Condoto, avanzan en la ejecución de los proyectos CAMAD. Se avanzó en el desarrollo de mapeos de actores, la consolidación de acuerdos comunitarios, procesos de capacitación y fortalecimiento institucional. Los equipos territoriales priorizaron la implementación de acciones en las cabeceras municipales, manteniendo una articulación activa con alcaldías, consejos comunitarios e instituciones educativas.</t>
  </si>
  <si>
    <t>Chocó: En el marco de la Resolución 1146 de 2025, los municipios de Bajo Baudó, El Litoral del San Juan, Istmina, Medio San Juan, Nóvita y Sipí, a través de las ESE Hospital Eduardo Santos de Istmina, Hospital San Roque y Hospital San José de Condoto, se avanza en fase de implementación de los CAMAD llegando a comunidades e instituciones educativas en áreas rurales y urbanas.  En el marco de la Resolución 1488 de 2025, la ESE Hospital Local Ismael Roldán se encuentra realizando fase de alistamiento para iniciar la implementación del CAMAD Carmen del Darién.
Cauca: En el marco de la Resolución 1146 de 2025, en los Municipios López Micay y Santander de Quilichao, la ESE Occidente y la ESE Hospital Francisco de Paula Santander se encuentran implementando CAMAD.
Valle del Cauca: en el marco de la resolución 1399 de 2024 en distrito turístico de Buenaventura – Valle del Cauca, en cabeza de la ESE Hospital Luis Ablaque de la Plata viene implementando CAMAD, especialmente en zonas urbanas.
Nariño: en el marco de la resolución 1146 de 2025 se viene implementando CAMAD en los Municipios de Magüí y Roberto Payán, a través de las ESE Hospital Saul Quiñónez y ESE Centro Hospital las Mercede primer nivel, en zonas rurales y urbanas.</t>
  </si>
  <si>
    <t>Se hace seguimiento técnico, en cuanto a lo presupuestal lo apropiado esta comprometido al 100% y lo pagado igual.</t>
  </si>
  <si>
    <t>Chocó: En el marco de la Resolución 1146 de 2025, los municipios de Bajo Baudó, El Litoral del San Juan, Istmina, Medio San Juan, Nóvita y Sipí, a través de las ESE Hospital Eduardo Santos de Istmina, Hospital San Roque y Hospital San José de Condoto, continúan la implementación de los CAMAD llegando a comunidades e instituciones educativas en áreas rurales y urbanas. En el marco de la Resolución 1488 de 2025, la ESE Hospital Local Ismael Roldán se encuentra iniciando la implementación de CAMAD en el Municipio del Carmen del Darién.
Cauca: En el marco de la Resolución  No. 1148 de 2025, la ESE Occidente se encuentra en alistamiento para iniciar la implementación de CAMAD en 2026. Por otro lado, la ESE Hospital Francisco de Paula Santander se encuentran implementando CAMAD en Santander de Quilichao.
Valle del Cauca: en el marco de la resolución No. 1399 de 2024 en distrito turístico de Buenaventura – Valle del Cauca, en cabeza de la ESE Hospital Luis Ablaque de la Plata se encuentra finalizando la implementación de CAMAD.
Nariño: en el marco de la resolución  No. 1146 de 2025 las ESE Hospital Saul Quiñónez y ESE Centro Hospital las Mercedes primer nivel finalizaron la implementación de CAMAD en los Municipios de Magüí y Roberto Payán.
Se hace seguimiento técnico, en cuanto a lo presupuestal lo apropiado esta comprometido al 100% y lo pagado igual.</t>
  </si>
  <si>
    <t>En Preparación</t>
  </si>
  <si>
    <t>Aun no se cuenta con la apropiación presupuestal para atender los compromisos referentes a los proyectos estrategicos sector Salud, por lo cual una vez se cuente con la respectiva partidad presupuestal se realizaran los respectivas proyecciones, compromisos y obligaciones.
Por otra parte al ser proyectos, desde el grupo de Convivencia Social y Ciudadania, de acuerdo al ciclo de proyectos se encuentra en la fase de Inicio, en la cual se está realizando la identificación de objetivos, el alcance que se espera con estos, los actores que se van ivolucrar, y todo aquello que conlleva esta.</t>
  </si>
  <si>
    <t xml:space="preserve">Aún no se cuenta con avances adicionales frente a lo señalado en el reporte de enero de 2026, dado que el proceso continúa en fase de inicio. Esta etapa comprende la revisión de la priorización territorial, la definición de las Empresas Sociales del Estado (ESE) que serán convocadas para la presentación de proyectos CAMAD y la correspondiente asignación presupuestal. A la fecha, se ha venido avanzando progresivamente en estos componentes.
Así mismo, se continúa con la revisión de los criterios establecidos en la Resolución 1232 de 2023, bajo los cuales, desde 2022, los recursos se han ejecutado a través de Empresas Sociales del Estado (ESE).
</t>
  </si>
  <si>
    <t>Dirección de Promoción y Prevención</t>
  </si>
  <si>
    <t xml:space="preserve">No registran  valor PIP Vs PIIP, </t>
  </si>
  <si>
    <t>No se registran avances adicionales frente a lo señalado en el reporte de febrero de 2026, dado que el proceso continúa en fase de planeación. Durante este periodo, se avanzó en la socialización de la convocatoria CAMAD 2026, en la cual fueron invitadas diversas Empresas Sociales del Estado (ESE), incluidas entidades de los territorios de Chocó, Cauca y Nariño, para la presentación de proyectos CAMAD. Dichos proyectos estarán sujetos a la correspondiente asignación presupuestal, de acuerdo con la disponibilidad de recursos. Las propuestas recibidas ingresarán al banco de proyectos CAMAD para su evaluación y eventual asignación de recursos provenientes del FRISCO, conforme a los recursos que sean asignados al Ministerio de Salud y Protección Social en la vigencia 2026</t>
  </si>
  <si>
    <t>Sin avance</t>
  </si>
  <si>
    <t xml:space="preserve">No se registran avances adicionales frente a lo señalado en el reporte de marzo de 2026, dado que el proceso continúa en fase de planeación. Durante este periodo, se avanzó en la formulación de proyectos por parte de las Empresas Sociales del Estado (ESE) en el marco de la convocatoria al Banco de Proyectos CAMAD 2026, incluidas entidades de los territorios de Chocó, Cauca y Nariño, para la presentación de proyectos CAMAD, actualmente están en periodo de evaluación dichos proyectos, de acuerdo a estos resultados se realizará eventual asignación de recursos provenientes del FRISCO, conforme a los recursos que sean asignados al Ministerio de Salud y Protección Social en la vigencia 2026. </t>
  </si>
  <si>
    <t>$ 69.386.594</t>
  </si>
  <si>
    <t>$ 39.184. 361</t>
  </si>
  <si>
    <t>Sin proyecto</t>
  </si>
  <si>
    <t>El 16 de octubre de 2025 se realizó una asistencia técnica virtual al departamento del Chocó, orientada a fortalecer las acciones en salud sexual y reproductiva de adolescentes y jóvenes, en el marco de las estrategias para reducir la tasa específica de fecundidad en niñas de 10 a 14 años. La jornada, coordinada con la Secretaría de Salud Departamental, contó con la participación de 34 referentes de IPS, EAPB y autoridades locales. Se presentó un análisis de la situación de fecundidad y nacimientos en niñas de este grupo etario, resaltando la necesidad de fortalecer las medidas de prevención y atención de la violencia sexual, así como la articulación con el ICBF para garantizar la ruta de atención y protección. Se destacó la importancia del acceso a la interrupción voluntaria del embarazo como parte de la atención integral a víctimas y se enfatizó en mejorar los procesos de auditoría y seguimiento. 
Se dio orientación técnica al departamento del Chocó, municipios del departamento, EAPB e IPS autorizadas para operar en el territorio en Atención de la salud sexual y salud reproductiva de los y las adolescentes, en el marco de la Resolución 309 de 2025 y la Resolución 3280 de 2018 y los Estándares de calidad de la OPS y la OMS para atención en salud de población adolescente y joven.</t>
  </si>
  <si>
    <t xml:space="preserve">
El 18 de noviembre, en el departamento del Chocó,  en el marco del Mecanismo Articulador, se desarrolló una asistencia técnica conjunta entre el Ministerio de Salud y Protección Social, el Ministerio del Interior y el Ministerio de Igualdad y Equidad. La sesión fue realizada de manera presencial en territorio, con participación virtual. Durante el espacio, se abordaron los temas como: Generalidades del Mecanismo Articulador, las rutas intersectoriales y las acciones del sector salud para la atención a víctimas de violencia sexual y violencias basadas en género.
</t>
  </si>
  <si>
    <t>Se suma al mes de  octubre una acción que no se había reportado inicialmente</t>
  </si>
  <si>
    <t xml:space="preserve">Durante el mes de diciembre, se llevaron a cabo jornadas clave con la participación activa de las entidades territoriales del Pacífico (Valle del Cauca, Santiago de Cali, Buenaventura, Nariño, Cauca y Chocó). Las actividades destacadas fueron:
•⁠  ⁠Foro Conmemorativo del Día de Respuesta al VIH (1 de diciembre): Realizado en modalidad mixta (presencial y virtual). Se abordaron temáticas sobre bioética, acompañamiento a personas con VIH y las innovaciones del proyecto del Fondo Mundial en la respuesta nacional. Como complemento, se difundieron 13 piezas publicitarias con mensajes de sensibilización a nivel nacional.
•⁠  ⁠Validación del Plan Nacional de Respuesta (12 de diciembre): Jornada virtual de cobertura nacional para socializar las orientaciones del Plan Nacional de Respuesta ante las ITS, VIH, coinfección TB/VIH y Hepatitis B y C para el periodo 2026-2030.
•⁠  ⁠Socialización del Protocolo PEP (19 de diciembre): Sesión enfocada en la implementación y lineamientos del protocolo de Profilaxis Post-Exposición.
</t>
  </si>
  <si>
    <t xml:space="preserve">
Durante el mes de enero se inició con la preparación de las acciones que se van a ejecutar en los departamentos del biopacífico; no se desarrollaron actividades directamente en los territorios durante este mes.
Las actividades de asistencia técnica y otras dirigidas a estos territorios empezarán a ejecutarse a partir del mes de febrero. 
Respecto al componente financiero, se informa que los recursos para las actividades corresponden a los contratos de los y las profesionales del Grupo Sexualidad, derechos sexuales y reproductivos quienes realizan actividades con los departamentos del biopacífico colombiano. Para ello, se hizo un prorrateo de las obligaciones contractuales de los contratistas y se tomó el presupuesto relacionado con acciones de acompañamiento técnico a los cuatro departamentos. Es importante tener presente que dicho cálculo corresponde a los contratos actuales que van desde el mes de enero hasta el mes de julio de 2026. Posterior a ello, se deberá hacer el ajuste correspondiente con base en la nueva contratación de profesionales.
Con base en lo anterior, la inversión para las acciones en dichos territorios, entre enero y julio, será de $69.386.594. Los recursos utilizados en el mes de enero fueron de $4.636.101, es decir que la inversión para cada uno de los cuatro departamentos fue de $1.159.025
</t>
  </si>
  <si>
    <t xml:space="preserve"> Mesa de trabajo con la Secretaría de Salud de Chocó, Secretaría de Salud de Carmen del Darién y líderes y lideresas del corregimiento de Domingodó para hacer seguimiento a las intervenciones y estrategias en salud que se han desarrollado desde la entidad territorial para atención de problemas en salud mental, salud sexual y salud reproductiva y el consumo de sustancias psicoactivas entre la población adolescente y joven. (Febrero 9)
Se realizó asistencia técnica en el departamento del Cauca con el fin de de dar respuesta a la orden judicial en el marco de acciones para la comunidad que integra el Territorio Colectivo Playón del Rio Sigüi, _desde los enfoques de derechos humanos, género y diferencial, y asistencia técnica para el abordaje integral de las violencias de género. Incorporando estrategias de promoción de los derechos sexuales, derechos reproductivos, derechos de las víctimas y la prevención y atención integral de las violencias de género, y articulación intersectorial. (Febrero 17)
Reunión de seguimiento a la implementación de la Estrategia de Promoción de la Salud y Cuidado Menstrual, en la cual participaron los departamentos de Chocó, Nariño, Valle del Cauca.
Se dio orientación técnica para el procesamiento de las bases de información del cubo de SISPRO para seguimiento a las tasas específicas de fecundidad en adolescentes, atención de la salud sexual y salud reproductiva de adolescentes y jóvenes donde se abordaron la estrategia para el cuidado de la salud menstrual, profilaxis pre y posexposición al VIH y eliminación de matrimonio infantil y uniones temprana en las que participaron los departamentos de Nariño, Cauca, Valle y Chocó. (Febrero 25).</t>
  </si>
  <si>
    <t>Diferencia valor PIP Vs PIIP, con Observación en PIIP, Ajustaron en la PIIP pero en marzo y el valor registrado es por cada Departamento por cuatro para um total de $ 69.386.594.</t>
  </si>
  <si>
    <t xml:space="preserve">Durante el mes de marzo se realizó la socialización del Plan Nacional ETMI-PLUS 2025-2031 Hacia una Colombia sin transmisión materno infantil de VIH, sífilis, hepatitis B y enfermedad de Chagas. Durante la sesión participaron 465 profesionales de la salud del nivel nacional, dentro de los cuales se encontraban profesionales de los departamentos del biopacífico colombiano. 
Los recursos ejecutados durante el mes de marzo fueron de $11.516.086, es decir que la inversión para cada uno de los cuatro departamentos del biopacífico fue de $2.879.022
</t>
  </si>
  <si>
    <t xml:space="preserve">Durante el mes de abril, se realizó acompañamiento técnico al departamento del Chocó para el fortalecimiento de la atención de la salud sexual y salud reproductiva, en especial de adolescentes y jóvenes, con enfoque territorial, étnico y de curso de vida, con el objetivo de contribuir al fortalecimiento de los proyectos de vida, acompañamiento integral desde los servicios de salud y disminución del impacto negativo en la salud mental por razones asociadas a la vivencia de la sexualidad.
También, se dio asistencia técnica sobre salud menstrual en el curso de la vida, desde la menarquia hasta la menopausia, buscando fortalecer el cuidado de la salud menstrual en las mujeres y demás personas menstruantes, donde participaron los departametos del biopacífico.
Los recursos ejecutados durante el mes de marzo fueron de $11.516.086, es decir que la inversión para cada uno de los cuatro departamentos del biopacífico fue de $2.879.022
</t>
  </si>
  <si>
    <t>OBSERVACIONES DICIEMBRE 2026</t>
  </si>
  <si>
    <t>Desarrollo e implementación de instrumentos para la medición del acceso efectivo a los servicios de salud </t>
  </si>
  <si>
    <t xml:space="preserve">Viabilizado </t>
  </si>
  <si>
    <t>27.27%</t>
  </si>
  <si>
    <t>Asistencia técnica brindada con el objetivo de Fortalecer las capacidades de las entidades territoriales para la gestión técnica del Sistema de Información de Calidad (SIC) en lo relacionado con la analítica de datos y establecer planteamientos que permitan ajustar la propuesta del Plan Nacional de implementación de las políticas de calidad, de humanización y del Sistema Integrado de Calidad en Salud en las entidades territoriales de: La Guajira, San Andres, Tolima y Huila con una asistencia de 100 representantes de diferentes actores de diferentes actores del sistema.
Análisis de la revisión normativa para la implementación del Sistema Integrado para la Calidad en Salud.
Avance en la armonización de ejes estratégicos, base a las observaciones de la consulta pública de la política de humanización.
Avance en la armonización de ejes estratégicos del plan nacional de mejoramiento de la calidad en salud - PNMCS en base a las observaciones de la consulta pública de la política de calidad y humanización.
Documento de Sistema Integrado de Calidad en Salud, entre septiembre y octubre se recibieron observaciones al documento, por dependencias y grupos técnicos del Ministerio de Salud y Protección Social (MSPS).
Avance en la armonización de ejes estratégicos, base a las observaciones de la consulta pública de la política de Calidad.
Avance de la aplicación de la encuestas de satisfacción de usuarios a población general del 62%, correspondiente a 9.276 encuestas efectivas, se han visitado a la fecha 61 municipios, con un 89.6% encuestas urbanas y 10.4% encuestas rurales, en ese mismo sentido se iniciaron las encuestas a población Especial, está aplicando un formulario especial a esta población, que son personas con Cáncer (mama-próstata y cérvix), con un avance del 6.16% equivalentes a 185 encuestas de 3.000, distribuidas así: Cáncer de mama: 96, Cáncer de cuello uterino: 46, Cáncer de próstata: 43.
Análisis y Revisión normativa del proyecto de resolución “Por la cual se adopta e implementa la Política Nacional de Calidad en Salud 2025-2035: ‘Calidad en salud, cuidado integral para una vida saludable.’"
Documento de discusión y validación interna de la analítica de datos de calidad en salud, el cual incorpora los ajustes solicitados por OTIC.</t>
  </si>
  <si>
    <t xml:space="preserve">Asistencia técnica brindada con el objetivo de fortalecer las capacidades de las entidades territoriales para la gestión técnica del Sistema de Información de Calidad (SIC) en lo relacionado con la analítica de datos y establecer planteamientos que permitan ajustar la propuesta del Plan Nacional de implementación de las políticas de calidad, de humanización y del Sistema Integrado de Calidad en Salud en las entidades territoriales de La Vichada y Casanare, con una asistencia de 49 representantes de diferentes actores del sistema.
Nota: No fue posible realizar la asistencia técnica de manera presencial en el departamento de Florencia (Caquetá) debido a la cancelación del vuelo ocasionada por las condiciones climáticas en el aeropuerto de Bogotá. Por tal motivo, la asistencia se llevará a cabo de manera virtual en el mes de diciembre.
Proyecto de resolución “Por la cual se adopta e implementa la Política Nacional de Humanización en Salud (PNHS) 2026-2035: Un camino para alcanzar una salud humanizada con calidad.”
Avance en la armonización de ejes estratégicos, con base en las observaciones de la consulta pública de la política de calidad.
Documento de técnico de Ejes estratégicos y líneas operativas del plan nacional de mejoramiento de la calidad en salud - PNMCS 2026–2036: “Operando la calidad y la humanización para la mejora continua de la atención en salud”.
Proyecto de resolución Política Nacional de Calidad en Salud PNCS y documento técnico de la PNCS ajustados conforme a los comentarios de las dependencias del MSPS y de la ciudadanía y enviados para revisión y aprobación por parte del viceministro de Protección Social, del viceministro de Salud Pública y Prestación de Servicios. de la Oficina Asesora de Planeación y Estudios Sectoriales.
Documento técnico del Sistema Integrado de Calidad en Salud, versión 07 de noviembre 30 de 2025, el cual se envió para revisión interna de las dependencias del MSPS.
Proyecto de decreto “Por el cual se sustituye el título 1, de la parte 5, del libro 2, del Decreto 780 Único Reglamentario del Sector Salud y Protección Social, en relación con el Sistema Integrado de Calidad de la Atención en Salud”, el cual se envió para revisión interna de las dependencias del MSPS.
En el marco del Contrato No. 2416 de 2025, frente a la realización de la encuesta de satisfacción a los usuarios del SGSSS en Colombia, se lleva un avance del 87% de encuestas a población general, equivalentes a 12981/15000 del total; en ese mismo sentido, se lleva un avance del 18%, que corresponde a 712 encuestas a población con cáncer de las 3000 solicitadas, de las cuales 351 encuestas son de cáncer de mama, de cuello uterino se llevan 169 encuestas y de próstata se han aplicado 192 encuestas efectivas.
Documento de Metodología integral del diseño metodológico y priorización del sistema general de seguridad social en salud (SGSSS)
Documento que da cuenta de la propuesta de sistema de información para la calidad en salud para validación externa de indicadores. 
Nota: Se reporta mes de septiembre,octubre y noviembre conjuntamente, ya que se tuvo un problema al momento del reporte de los mes anterior.
Proyecto de resolución “Por la cual se adopta e implementa la Política Nacional de Humanización en Salud (PNHS) 2026-2035: Un camino para alcanzar una salud humanizada con calidad.”
Avance en la armonización de ejes estratégicos, con base en las observaciones de la consulta pública de la política de calidad.
Documento de técnico de Ejes estratégicos y líneas operativas del plan nacional de mejoramiento de la calidad en salud - PNMCS 2026–2036: “Operando la calidad y la humanización para la mejora continua de la atención en salud”.
Proyecto de resolución Política Nacional de Calidad en Salud PNCS y documento técnico de la PNCS ajustados conforme a los comentarios de las dependencias del MSPS y de la ciudadanía y enviados para revisión y aprobación por parte del viceministro de Protección Social, del viceministro de Salud Pública y Prestación de Servicios. de la Oficina Asesora de Planeación y Estudios Sectoriales.
Documento técnico del Sistema Integrado de Calidad en Salud, versión 07 de noviembre 30 de 2025, el cual se envió para revisión interna de las dependencias del MSPS.
Proyecto de decreto “Por el cual se sustituye el título 1, de la parte 5, del libro 2, del Decreto 780 Único Reglamentario del Sector Salud y Protección Social, en relación con el Sistema Integrado de Calidad de la Atención en Salud”, el cual se envió para revisión interna de las dependencias del MSPS.
En el marco del Contrato No. 2416 de 2025, frente a la realización de la encuesta de satisfacción a los usuarios del SGSSS en Colombia, se lleva un avance del 87% de encuestas a población general, equivalentes a 12981/15000 del total; en ese mismo sentido, se lleva un avance del 18%, que corresponde a 712 encuestas a población con cáncer de las 3000 solicitadas, de las cuales 351 encuestas son de cáncer de mama, de cuello uterino se llevan 169 encuestas y de próstata se han aplicado 192 encuestas efectivas.
Documento de Metodología integral del diseño metodológico y priorización del sistema general de seguridad social en salud (SGSSS)
Documento que da cuenta de la propuesta de sistema de información para la calidad en salud para validación externa de indicadores. 
Nota: Se reporta mes de septiembre,octubre y noviembre conjuntamente, ya que se tuvo un problema al momento del reporte de los mes anterior.
</t>
  </si>
  <si>
    <t xml:space="preserve">Para la vigencia 2026, la Oficina presenta una reducción en su apropiación por valor de $920.000.000.  Avance en la formulación del Plan Anual de Asistencia Técnica 2026 - Oficina de Calidad. 
Avance en la formulación del Plan de Trabajo para la elaboración del documento de Instrumento de la implementación del Sistema Integrado de Calidad en Salud he Instrumento de seguimiento a resultado preventivos en la Política Nacional de Calidad.Avance en la formulación del Plan de Trabajo para la elaboración de los siguientes documentos de evaluación: 1. Sistema de Evaluación de Actores – SEA. 2. Informe de Tutelas, que incluye informe de Goce Efectivo.  
</t>
  </si>
  <si>
    <t xml:space="preserve">En el PIIP se reportó en el mes de enero un valor de $780.255.065 en compromisos; sin embargo, en los meses de marzo. únicamente se registra la observación, sin evidenciarse valores reportados. Revisión del marco normativo del Plan Nacional de Mejoramiento para la Calidad en Salud (PNMCS).
Avance del Plan Nacional de Mejoramiento de la Calidad en Salud - PNMCS 2026 – 2035.
Avance metodológico del documento técnico de la Política Nacional de Calidad en Salud.
Actualización de la ficha caracterización de la Política Nacional de Calidad en Salud.
Propuesta metodológica con el fin de realizar la encuesta de satisfacción de usuarios al SGSSS a partir de Clic Salud.
Documento de avance de las fases del Plan Inmediato de Acciones de Salud (PIAS) - Fases I, II, III y IV- orden 30 T760 de 2008.
En el marco del reporte de la Circular 01 de 2025 “SOLICITUD DE INFORMACIÓN DE ACCIONES DE TUTELA INTERPUESTAS PARA LA PROTECCIÓN DEL DERECHO FUNDAMENTAL A LA SALUD - ORDEN TRIGÉSIMA DE LA SENTENCIA T-760/08, DE LA CORTE CONSTITUCIONAL”, se realizó asistencia técnica a diferentes actores del Sistema, los días 26 y 27 de febrero, con la participación de 13 personas. 
Se elaboró documento de difusión: Informe del Sistema de Evaluación de Actores - SEA. 
Actualización de documento que da cuenta de la propuesta de sistema de información para la calidad en salud, con metodología para validación de indicadores  de acuerdo con los atributos de calidad, en el marco del desarrollo del Sistema Obligatorio de Garantía de Calidad en Salud (SOGCS).
Se realizó asistencias técnicas de la Resolución 256 a los ET de Antioquia con dos 2 participantes y Putumayo con 3 participantes.
</t>
  </si>
  <si>
    <t>Oficina de Calidad</t>
  </si>
  <si>
    <t xml:space="preserve">En el PIIP se reportó en el mes de enero un valor de $780.255.065 en compromisos; sin embargo, en los meses de febrero y marzo únicamente se registra la observación, sin evidenciarse valores reportados.  Se amplió el marco normativo de la Política Nacional de Calidad en Salud.
Se revisa el marco normativo de la encuesta de Satisfacción de Calidad en Salud.
Documento de avance del Plan Nacional de Mejoramiento de la Calidad en Salud (PNMCS) 2026–2035, con mecanismos para la fase de socialización.
Documento de avance en la definición de estrategias de socialización de la PNCS y PNHS.
Documento de avance en la construcción de la propuesta de la metodología, diseño Split Questionnaire (SQD), para la encuesta de satisfacción de usuarios al SGSSS que permite distribuir un banco de 150 preguntas en bloques temáticos. 
Documento de avance de la metodología para identificar, analizar y priorizar las fallas estructurales, funcionales y financieras del Sistema General de Seguridad Social en Salud (SGSSS).
En el marco del cumplimiento de lo establecido en la Orden 30 de la T-760-08, se adelantan las siguientes actividades:
• Normalización y estandarización de la base de datos de tutelas en salud enviada por la Honorable Corte Constitucional.
• Elaboración de tablas de salida para el informe de tutelas en salud.
• Elaboración del primer borrador del informe de tutelas 2025.
• Elaboración de primer borrador del informe de goce efectivo.
• Elaboración del primer borrador de los mecanismos o estrategias de participación ciudadana.
Se publicó documento de difusión: Informe del Sistema de Evaluación de Actores - SEA.
https://www.sispro.gov.co/observatorios/oncalidadsalud/Paginas/Publicaciones.aspx 
Avances en la actualización de la circular 001 de 2025: el anexo técnico dejó en 5 tipos de registro.
</t>
  </si>
  <si>
    <t xml:space="preserve">Elaboración del acto administrativo correspondiente a la Circular Externa que deroga la Circular 01 de 2025, cuyo objetivo es regular el reporte de información sobre acciones de tutela en salud, en cumplimiento de la Orden Trigésima de la Sentencia T-760 de 2008. Esta circular ya se encuentra vigente.
Elaboración del acto administrativo mediante el cual se actualiza la resolución relacionada con la Carta de Derechos y Deberes de la persona afiliada y la Carta de Desempeño.
Documento de avance del Plan Nacional de Mejoramiento de la Calidad en Salud 2026 -2035 versión 30 abril, así como el archivo Excel con el avance de las acciones armonizadas de las políticas de Calidad y Humanización en Salud en el PNMCS. 
Documento de avances en la revisión y ajustes generales del documento técnico de propuesta de ajuste del Sistema de Información para la Calidad, incluyendo la organización del marco normativo por jerarquía.
Documento de avance de los Mecanismos de Participación Ciudadana. Orden 30 Versión 30.04.2026.
Documento de Metodología para identificar y analizar las fallas estructurales, financieras y funcionales del Sistema General de Seguridad Social en Salud (SGSSS)".
Informe de tutelas por vulneración del derecho a la salud años 2025 y goce efectivo del derecho a la salud. Se remitido a la corte constitucional con memorando no. 2026110001501391el día 15 de abril del 2026.
Publicaciones e Informes en el ONCAS que pueden consultar en el siguiente enlace https://www.sispro.gov.co/observatorios/oncalidadsalud/Paginas/Publicaciones.aspx.
Documento de resultados encuesta de satisfacción de los usuarios con los servicios de salud recibidos 2025.  Documento de propuesta ajustada del sistema de información para la calidad, consolidado con ajustes por el equipo técnico de la oficina de calidad, para la validación en el marco de la actualización del sistema obligatorio de garantía para la calidad.
Documento de propuesta de analítica de la información en el marco del Sistema Obligatorio de Garantía de Calidad de la Atención de Salud, incluyendo una descripción ampliada del alcance de los índices compuestos a desarrollar.
</t>
  </si>
  <si>
    <t>ESTADO  2025
(Seleccione)</t>
  </si>
  <si>
    <t>No es proyecto de ejecución fisica</t>
  </si>
  <si>
    <t>En  etapa precontractual</t>
  </si>
  <si>
    <t>Transferncia de recursos</t>
  </si>
  <si>
    <t>MINISTERIO DE SALUD Y PROTECCIÒN SOCIAL</t>
  </si>
  <si>
    <t>OCTUBRE</t>
  </si>
  <si>
    <t>PROYECTOS ESTRATEGICOS DE INVERSION PLAN PLURIANUAL 2022-2026</t>
  </si>
  <si>
    <t>Numero de Proyectos</t>
  </si>
  <si>
    <t>% Estado actual de avance</t>
  </si>
  <si>
    <t>No es proyecto de ejecución física</t>
  </si>
  <si>
    <t>No se clasifica</t>
  </si>
  <si>
    <t>Total Proyectos</t>
  </si>
  <si>
    <t>Entidades Adscritas INS - INC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</si>
</sst>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 #,##0.00_-;_-* &quot;-&quot;??_-;_-@_-"/>
    <numFmt numFmtId="164" formatCode="&quot;$&quot;\ #,##0;[Red]\-&quot;$&quot;\ #,##0"/>
    <numFmt numFmtId="165" formatCode="_-&quot;$&quot;\ * #,##0.00_-;\-&quot;$&quot;\ * #,##0.00_-;_-&quot;$&quot;\ * &quot;-&quot;??_-;_-@_-"/>
    <numFmt numFmtId="166" formatCode="_-[$$-409]* #,##0.00_ ;_-[$$-409]* \-#,##0.00\ ;_-[$$-409]* &quot;-&quot;??_ ;_-@_ "/>
    <numFmt numFmtId="167" formatCode="_-[$$-240A]\ * #,##0_-;\-[$$-240A]\ * #,##0_-;_-[$$-240A]\ * &quot;-&quot;_-;_-@_-"/>
    <numFmt numFmtId="168" formatCode="_-[$$-240A]\ * #,##0_-;\-[$$-240A]\ * #,##0_-;_-[$$-240A]\ * &quot;-&quot;??_-;_-@_-"/>
    <numFmt numFmtId="169" formatCode="_-[$$-409]* #,##0_ ;_-[$$-409]* \-#,##0\ ;_-[$$-409]* &quot;-&quot;??_ ;_-@_ "/>
    <numFmt numFmtId="170" formatCode="_-&quot;$&quot;\ * #,##0_-;\-&quot;$&quot;\ * #,##0_-;_-&quot;$&quot;\ * &quot;-&quot;??_-;_-@_-"/>
    <numFmt numFmtId="171" formatCode="_(* #,##0.00_);_(* \(#,##0.00\);_(* &quot;-&quot;??_);_(@_)"/>
  </numFmts>
  <fonts count="43">
    <font>
      <sz val="11"/>
      <color theme="1"/>
      <name val="Calibri"/>
      <family val="2"/>
      <scheme val="minor"/>
    </font>
    <font>
      <b/>
      <sz val="9"/>
      <color theme="1"/>
      <name val="Arial"/>
      <family val="2"/>
    </font>
    <font>
      <sz val="9"/>
      <color theme="1"/>
      <name val="Arial"/>
      <family val="2"/>
    </font>
    <font>
      <b/>
      <sz val="9"/>
      <color theme="0"/>
      <name val="Arial"/>
      <family val="2"/>
    </font>
    <font>
      <sz val="9"/>
      <color theme="0"/>
      <name val="Arial"/>
      <family val="2"/>
    </font>
    <font>
      <sz val="9"/>
      <color rgb="FF000000"/>
      <name val="Arial"/>
      <family val="2"/>
    </font>
    <font>
      <u/>
      <sz val="11"/>
      <color theme="10"/>
      <name val="Calibri"/>
      <family val="2"/>
      <scheme val="minor"/>
    </font>
    <font>
      <b/>
      <sz val="10"/>
      <color theme="1"/>
      <name val="Arial"/>
      <family val="2"/>
    </font>
    <font>
      <sz val="10"/>
      <color theme="1"/>
      <name val="Arial"/>
      <family val="2"/>
    </font>
    <font>
      <b/>
      <sz val="10"/>
      <color rgb="FF000000"/>
      <name val="Arial"/>
      <family val="2"/>
    </font>
    <font>
      <b/>
      <sz val="9"/>
      <color theme="9" tint="-0.499984740745262"/>
      <name val="Arial"/>
      <family val="2"/>
    </font>
    <font>
      <b/>
      <sz val="9"/>
      <color rgb="FF000000"/>
      <name val="Arial"/>
      <family val="2"/>
    </font>
    <font>
      <sz val="9"/>
      <name val="Arial"/>
      <family val="2"/>
    </font>
    <font>
      <b/>
      <sz val="11"/>
      <color theme="1"/>
      <name val="Calibri"/>
      <family val="2"/>
      <scheme val="minor"/>
    </font>
    <font>
      <sz val="11"/>
      <color rgb="FF000000"/>
      <name val="Calibri"/>
      <family val="2"/>
    </font>
    <font>
      <sz val="11"/>
      <color theme="1"/>
      <name val="Calibri"/>
      <family val="2"/>
      <scheme val="minor"/>
    </font>
    <font>
      <sz val="10"/>
      <color theme="1"/>
      <name val="Calibri"/>
      <family val="2"/>
      <scheme val="minor"/>
    </font>
    <font>
      <sz val="12"/>
      <color rgb="FF000000"/>
      <name val="Aptos"/>
      <family val="2"/>
      <charset val="1"/>
    </font>
    <font>
      <b/>
      <sz val="9"/>
      <color rgb="FF32B4A8"/>
      <name val="Arial"/>
      <family val="2"/>
    </font>
    <font>
      <b/>
      <sz val="9"/>
      <color rgb="FF73B9AF"/>
      <name val="Arial"/>
      <family val="2"/>
    </font>
    <font>
      <b/>
      <sz val="11"/>
      <color rgb="FF32B4A8"/>
      <name val="Calibri"/>
      <family val="2"/>
      <scheme val="minor"/>
    </font>
    <font>
      <b/>
      <sz val="9"/>
      <name val="Arial"/>
      <family val="2"/>
    </font>
    <font>
      <sz val="9"/>
      <color theme="1"/>
      <name val="Calibri"/>
      <family val="2"/>
      <scheme val="minor"/>
    </font>
    <font>
      <b/>
      <sz val="9"/>
      <color rgb="FFFFFFFF"/>
      <name val="Arial"/>
      <family val="2"/>
    </font>
    <font>
      <b/>
      <sz val="12"/>
      <name val="Arial"/>
      <family val="2"/>
    </font>
    <font>
      <sz val="10"/>
      <color rgb="FF000000"/>
      <name val="Calibri"/>
      <family val="2"/>
    </font>
    <font>
      <b/>
      <sz val="9"/>
      <color rgb="FFFF0000"/>
      <name val="Arial"/>
      <family val="2"/>
    </font>
    <font>
      <sz val="11"/>
      <name val="Calibri"/>
      <family val="2"/>
      <scheme val="minor"/>
    </font>
    <font>
      <b/>
      <sz val="10"/>
      <name val="Arial"/>
      <family val="2"/>
    </font>
    <font>
      <sz val="11"/>
      <color rgb="FFFF0000"/>
      <name val="Calibri"/>
      <family val="2"/>
      <scheme val="minor"/>
    </font>
    <font>
      <sz val="9"/>
      <color rgb="FFFF0000"/>
      <name val="Arial"/>
      <family val="2"/>
    </font>
    <font>
      <i/>
      <sz val="9"/>
      <color rgb="FF000000"/>
      <name val="Arial"/>
      <family val="2"/>
    </font>
    <font>
      <sz val="8"/>
      <name val="Calibri"/>
      <family val="2"/>
      <scheme val="minor"/>
    </font>
    <font>
      <b/>
      <i/>
      <sz val="9"/>
      <color rgb="FF000000"/>
      <name val="Arial"/>
      <family val="2"/>
    </font>
    <font>
      <sz val="10"/>
      <color rgb="FF000000"/>
      <name val="Calibri"/>
      <family val="2"/>
      <charset val="1"/>
    </font>
    <font>
      <sz val="9"/>
      <color rgb="FF000000"/>
      <name val="Arial"/>
    </font>
    <font>
      <i/>
      <sz val="9"/>
      <color rgb="FF000000"/>
      <name val="Arial"/>
    </font>
    <font>
      <b/>
      <u/>
      <sz val="9"/>
      <color rgb="FF000000"/>
      <name val="Arial"/>
      <family val="2"/>
    </font>
    <font>
      <b/>
      <sz val="9"/>
      <color theme="1"/>
      <name val="Arial"/>
    </font>
    <font>
      <b/>
      <sz val="11"/>
      <color rgb="FF000000"/>
      <name val="Calibri"/>
      <family val="2"/>
    </font>
    <font>
      <b/>
      <sz val="9"/>
      <color rgb="FF000000"/>
      <name val="Arial"/>
    </font>
    <font>
      <sz val="8"/>
      <color rgb="FF000000"/>
      <name val="Arial"/>
    </font>
    <font>
      <b/>
      <sz val="8"/>
      <color rgb="FF000000"/>
      <name val="Arial"/>
    </font>
  </fonts>
  <fills count="14">
    <fill>
      <patternFill patternType="none"/>
    </fill>
    <fill>
      <patternFill patternType="gray125"/>
    </fill>
    <fill>
      <patternFill patternType="solid">
        <fgColor theme="0"/>
        <bgColor indexed="64"/>
      </patternFill>
    </fill>
    <fill>
      <patternFill patternType="solid">
        <fgColor theme="0"/>
        <bgColor rgb="FFD9E1F2"/>
      </patternFill>
    </fill>
    <fill>
      <patternFill patternType="solid">
        <fgColor rgb="FFFFFF00"/>
        <bgColor indexed="64"/>
      </patternFill>
    </fill>
    <fill>
      <patternFill patternType="solid">
        <fgColor theme="0"/>
        <bgColor rgb="FF000000"/>
      </patternFill>
    </fill>
    <fill>
      <patternFill patternType="solid">
        <fgColor rgb="FF32B4A8"/>
        <bgColor indexed="64"/>
      </patternFill>
    </fill>
    <fill>
      <patternFill patternType="solid">
        <fgColor rgb="FFFFFFFF"/>
        <bgColor rgb="FF000000"/>
      </patternFill>
    </fill>
    <fill>
      <patternFill patternType="solid">
        <fgColor theme="4" tint="0.79998168889431442"/>
        <bgColor theme="4" tint="0.79998168889431442"/>
      </patternFill>
    </fill>
    <fill>
      <patternFill patternType="solid">
        <fgColor rgb="FF32B4A8"/>
        <bgColor rgb="FF000000"/>
      </patternFill>
    </fill>
    <fill>
      <patternFill patternType="solid">
        <fgColor theme="2"/>
        <bgColor indexed="64"/>
      </patternFill>
    </fill>
    <fill>
      <patternFill patternType="solid">
        <fgColor rgb="FFFF0000"/>
        <bgColor indexed="64"/>
      </patternFill>
    </fill>
    <fill>
      <patternFill patternType="solid">
        <fgColor rgb="FFFF0000"/>
        <bgColor rgb="FF000000"/>
      </patternFill>
    </fill>
    <fill>
      <patternFill patternType="solid">
        <fgColor theme="4"/>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style="thin">
        <color indexed="64"/>
      </right>
      <top style="thin">
        <color rgb="FF000000"/>
      </top>
      <bottom style="thin">
        <color rgb="FF000000"/>
      </bottom>
      <diagonal/>
    </border>
    <border>
      <left style="thin">
        <color theme="4" tint="0.39997558519241921"/>
      </left>
      <right style="thin">
        <color theme="4" tint="0.39997558519241921"/>
      </right>
      <top style="thin">
        <color theme="4" tint="0.39997558519241921"/>
      </top>
      <bottom style="thin">
        <color theme="4" tint="0.39997558519241921"/>
      </bottom>
      <diagonal/>
    </border>
    <border>
      <left/>
      <right style="thin">
        <color indexed="64"/>
      </right>
      <top style="thin">
        <color indexed="64"/>
      </top>
      <bottom/>
      <diagonal/>
    </border>
    <border>
      <left style="thin">
        <color rgb="FF000000"/>
      </left>
      <right style="thin">
        <color rgb="FF000000"/>
      </right>
      <top/>
      <bottom style="thin">
        <color rgb="FF000000"/>
      </bottom>
      <diagonal/>
    </border>
    <border>
      <left style="thin">
        <color indexed="64"/>
      </left>
      <right style="medium">
        <color indexed="64"/>
      </right>
      <top/>
      <bottom style="thin">
        <color indexed="64"/>
      </bottom>
      <diagonal/>
    </border>
    <border>
      <left style="thin">
        <color indexed="64"/>
      </left>
      <right/>
      <top/>
      <bottom/>
      <diagonal/>
    </border>
    <border>
      <left style="thin">
        <color rgb="FF000000"/>
      </left>
      <right style="thin">
        <color indexed="64"/>
      </right>
      <top style="thin">
        <color rgb="FF000000"/>
      </top>
      <bottom style="medium">
        <color indexed="64"/>
      </bottom>
      <diagonal/>
    </border>
    <border>
      <left/>
      <right style="thin">
        <color rgb="FF000000"/>
      </right>
      <top/>
      <bottom style="thin">
        <color rgb="FF000000"/>
      </bottom>
      <diagonal/>
    </border>
    <border>
      <left style="thin">
        <color rgb="FF000000"/>
      </left>
      <right style="thin">
        <color rgb="FF000000"/>
      </right>
      <top style="thin">
        <color indexed="64"/>
      </top>
      <bottom style="thin">
        <color indexed="64"/>
      </bottom>
      <diagonal/>
    </border>
    <border>
      <left style="thin">
        <color indexed="64"/>
      </left>
      <right style="thin">
        <color rgb="FF000000"/>
      </right>
      <top style="thin">
        <color indexed="64"/>
      </top>
      <bottom/>
      <diagonal/>
    </border>
    <border>
      <left style="thin">
        <color indexed="64"/>
      </left>
      <right style="thin">
        <color indexed="64"/>
      </right>
      <top style="thin">
        <color rgb="FF000000"/>
      </top>
      <bottom/>
      <diagonal/>
    </border>
    <border>
      <left style="thin">
        <color rgb="FF000000"/>
      </left>
      <right/>
      <top style="thin">
        <color rgb="FF000000"/>
      </top>
      <bottom style="thin">
        <color rgb="FF000000"/>
      </bottom>
      <diagonal/>
    </border>
    <border>
      <left style="thin">
        <color rgb="FF000000"/>
      </left>
      <right style="thin">
        <color indexed="64"/>
      </right>
      <top style="thin">
        <color rgb="FF000000"/>
      </top>
      <bottom/>
      <diagonal/>
    </border>
    <border>
      <left style="thin">
        <color rgb="FF000000"/>
      </left>
      <right style="thin">
        <color rgb="FF000000"/>
      </right>
      <top style="thin">
        <color rgb="FF000000"/>
      </top>
      <bottom/>
      <diagonal/>
    </border>
    <border>
      <left/>
      <right style="thin">
        <color indexed="64"/>
      </right>
      <top/>
      <bottom/>
      <diagonal/>
    </border>
    <border>
      <left style="thin">
        <color indexed="64"/>
      </left>
      <right/>
      <top/>
      <bottom style="thin">
        <color indexed="64"/>
      </bottom>
      <diagonal/>
    </border>
    <border>
      <left/>
      <right/>
      <top style="thin">
        <color indexed="64"/>
      </top>
      <bottom style="thin">
        <color indexed="64"/>
      </bottom>
      <diagonal/>
    </border>
    <border>
      <left style="thin">
        <color rgb="FF000000"/>
      </left>
      <right style="thin">
        <color indexed="64"/>
      </right>
      <top style="thin">
        <color indexed="64"/>
      </top>
      <bottom/>
      <diagonal/>
    </border>
    <border>
      <left style="thin">
        <color indexed="64"/>
      </left>
      <right/>
      <top/>
      <bottom style="thin">
        <color rgb="FF000000"/>
      </bottom>
      <diagonal/>
    </border>
    <border>
      <left style="thin">
        <color indexed="64"/>
      </left>
      <right style="thin">
        <color rgb="FF000000"/>
      </right>
      <top/>
      <bottom style="thin">
        <color indexed="64"/>
      </bottom>
      <diagonal/>
    </border>
    <border>
      <left style="thin">
        <color rgb="FF000000"/>
      </left>
      <right/>
      <top/>
      <bottom style="thin">
        <color rgb="FF000000"/>
      </bottom>
      <diagonal/>
    </border>
    <border>
      <left/>
      <right style="thin">
        <color rgb="FF000000"/>
      </right>
      <top style="thin">
        <color rgb="FF000000"/>
      </top>
      <bottom/>
      <diagonal/>
    </border>
    <border>
      <left/>
      <right style="thin">
        <color theme="9" tint="-0.499984740745262"/>
      </right>
      <top style="thin">
        <color theme="9" tint="-0.499984740745262"/>
      </top>
      <bottom style="thin">
        <color theme="9" tint="-0.499984740745262"/>
      </bottom>
      <diagonal/>
    </border>
    <border>
      <left style="thin">
        <color indexed="64"/>
      </left>
      <right/>
      <top style="medium">
        <color indexed="64"/>
      </top>
      <bottom style="medium">
        <color indexed="64"/>
      </bottom>
      <diagonal/>
    </border>
    <border>
      <left style="thin">
        <color rgb="FF000000"/>
      </left>
      <right/>
      <top style="thin">
        <color rgb="FF000000"/>
      </top>
      <bottom/>
      <diagonal/>
    </border>
    <border>
      <left style="thin">
        <color indexed="64"/>
      </left>
      <right style="thin">
        <color indexed="64"/>
      </right>
      <top/>
      <bottom style="thin">
        <color rgb="FF000000"/>
      </bottom>
      <diagonal/>
    </border>
  </borders>
  <cellStyleXfs count="9">
    <xf numFmtId="0" fontId="0" fillId="0" borderId="0"/>
    <xf numFmtId="0" fontId="6" fillId="0" borderId="0" applyNumberFormat="0" applyFill="0" applyBorder="0" applyAlignment="0" applyProtection="0"/>
    <xf numFmtId="9"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71"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65" fontId="15" fillId="0" borderId="0" applyFont="0" applyFill="0" applyBorder="0" applyAlignment="0" applyProtection="0"/>
  </cellStyleXfs>
  <cellXfs count="395">
    <xf numFmtId="0" fontId="0" fillId="0" borderId="0" xfId="0"/>
    <xf numFmtId="0" fontId="0" fillId="2" borderId="0" xfId="0" applyFill="1"/>
    <xf numFmtId="0" fontId="0" fillId="2" borderId="0" xfId="0" applyFill="1" applyAlignment="1">
      <alignment wrapText="1"/>
    </xf>
    <xf numFmtId="0" fontId="2" fillId="2" borderId="0" xfId="0" applyFont="1" applyFill="1" applyAlignment="1">
      <alignment horizontal="center" vertical="center" wrapText="1"/>
    </xf>
    <xf numFmtId="0" fontId="0" fillId="2" borderId="0" xfId="0" applyFill="1" applyAlignment="1">
      <alignment horizontal="center" vertical="center"/>
    </xf>
    <xf numFmtId="0" fontId="8" fillId="2" borderId="0" xfId="0" applyFont="1" applyFill="1"/>
    <xf numFmtId="0" fontId="8" fillId="2" borderId="0" xfId="0" applyFont="1" applyFill="1" applyAlignment="1">
      <alignment horizontal="center" vertical="center"/>
    </xf>
    <xf numFmtId="0" fontId="8" fillId="2" borderId="0" xfId="0" applyFont="1" applyFill="1" applyAlignment="1">
      <alignment wrapText="1"/>
    </xf>
    <xf numFmtId="0" fontId="0" fillId="0" borderId="0" xfId="0" applyAlignment="1">
      <alignment vertical="center" wrapText="1"/>
    </xf>
    <xf numFmtId="0" fontId="13" fillId="0" borderId="0" xfId="0" applyFont="1"/>
    <xf numFmtId="49" fontId="14" fillId="3" borderId="1" xfId="0" applyNumberFormat="1" applyFont="1" applyFill="1" applyBorder="1" applyAlignment="1">
      <alignment horizontal="left" vertical="center" wrapText="1"/>
    </xf>
    <xf numFmtId="0" fontId="0" fillId="2" borderId="0" xfId="0" applyFill="1" applyAlignment="1">
      <alignment horizontal="center"/>
    </xf>
    <xf numFmtId="0" fontId="16" fillId="2" borderId="0" xfId="0" applyFont="1" applyFill="1"/>
    <xf numFmtId="0" fontId="16" fillId="2" borderId="0" xfId="0" applyFont="1" applyFill="1" applyAlignment="1">
      <alignment horizontal="center" vertical="center"/>
    </xf>
    <xf numFmtId="0" fontId="16" fillId="2" borderId="0" xfId="0" applyFont="1" applyFill="1" applyAlignment="1">
      <alignment wrapText="1"/>
    </xf>
    <xf numFmtId="0" fontId="4" fillId="6" borderId="1" xfId="0" applyFont="1" applyFill="1" applyBorder="1" applyAlignment="1">
      <alignment horizontal="center" vertical="center" wrapText="1"/>
    </xf>
    <xf numFmtId="0" fontId="4" fillId="6" borderId="1" xfId="0" applyFont="1" applyFill="1" applyBorder="1" applyAlignment="1">
      <alignment horizontal="center" vertical="center"/>
    </xf>
    <xf numFmtId="0" fontId="2" fillId="2" borderId="3" xfId="0" applyFont="1" applyFill="1" applyBorder="1" applyAlignment="1">
      <alignment horizontal="justify" vertical="center" wrapText="1"/>
    </xf>
    <xf numFmtId="0" fontId="2" fillId="2" borderId="0" xfId="0" applyFont="1" applyFill="1" applyAlignment="1">
      <alignment vertical="center"/>
    </xf>
    <xf numFmtId="0" fontId="2" fillId="2" borderId="0" xfId="0" applyFont="1" applyFill="1"/>
    <xf numFmtId="0" fontId="1" fillId="2" borderId="0" xfId="0" applyFont="1" applyFill="1"/>
    <xf numFmtId="0" fontId="1" fillId="2" borderId="0" xfId="0" applyFont="1" applyFill="1" applyAlignment="1">
      <alignment vertical="center"/>
    </xf>
    <xf numFmtId="0" fontId="0" fillId="2" borderId="0" xfId="0" applyFill="1" applyAlignment="1">
      <alignment vertical="center" wrapText="1"/>
    </xf>
    <xf numFmtId="0" fontId="0" fillId="2" borderId="0" xfId="0" applyFill="1" applyAlignment="1">
      <alignment horizontal="center" vertical="center" wrapText="1"/>
    </xf>
    <xf numFmtId="0" fontId="5" fillId="5" borderId="8" xfId="0" applyFont="1" applyFill="1" applyBorder="1" applyAlignment="1">
      <alignment horizontal="center" vertical="center" wrapText="1"/>
    </xf>
    <xf numFmtId="0" fontId="4" fillId="6" borderId="2" xfId="0" applyFont="1" applyFill="1" applyBorder="1" applyAlignment="1">
      <alignment horizontal="center" vertical="center"/>
    </xf>
    <xf numFmtId="0" fontId="4" fillId="6" borderId="2" xfId="0" applyFont="1" applyFill="1" applyBorder="1" applyAlignment="1">
      <alignment horizontal="center" vertical="center" wrapText="1"/>
    </xf>
    <xf numFmtId="4" fontId="14" fillId="0" borderId="0" xfId="0" applyNumberFormat="1" applyFont="1"/>
    <xf numFmtId="4" fontId="14" fillId="7" borderId="0" xfId="0" applyNumberFormat="1" applyFont="1" applyFill="1"/>
    <xf numFmtId="9" fontId="14" fillId="7" borderId="0" xfId="0" applyNumberFormat="1" applyFont="1" applyFill="1"/>
    <xf numFmtId="168" fontId="0" fillId="2" borderId="0" xfId="0" applyNumberFormat="1" applyFill="1"/>
    <xf numFmtId="0" fontId="0" fillId="0" borderId="0" xfId="0" applyAlignment="1">
      <alignment horizontal="left" vertical="center" wrapText="1"/>
    </xf>
    <xf numFmtId="0" fontId="17" fillId="0" borderId="0" xfId="0" applyFont="1"/>
    <xf numFmtId="0" fontId="7" fillId="2" borderId="0" xfId="0" applyFont="1" applyFill="1" applyAlignment="1">
      <alignment vertical="center"/>
    </xf>
    <xf numFmtId="0" fontId="7" fillId="2" borderId="7" xfId="0" applyFont="1" applyFill="1" applyBorder="1" applyAlignment="1">
      <alignment vertical="center"/>
    </xf>
    <xf numFmtId="0" fontId="22" fillId="2" borderId="0" xfId="0" applyFont="1" applyFill="1" applyAlignment="1">
      <alignment vertical="center"/>
    </xf>
    <xf numFmtId="0" fontId="2" fillId="2" borderId="1" xfId="0" applyFont="1" applyFill="1" applyBorder="1" applyAlignment="1">
      <alignment horizontal="left" vertical="center"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2" fillId="2" borderId="1" xfId="0" applyFont="1" applyFill="1" applyBorder="1" applyAlignment="1">
      <alignment vertical="center" wrapText="1"/>
    </xf>
    <xf numFmtId="0" fontId="2" fillId="2" borderId="1" xfId="0" applyFont="1" applyFill="1" applyBorder="1" applyAlignment="1">
      <alignment horizontal="justify" vertical="center" wrapText="1"/>
    </xf>
    <xf numFmtId="0" fontId="12" fillId="2" borderId="1" xfId="0" applyFont="1" applyFill="1" applyBorder="1" applyAlignment="1">
      <alignment horizontal="justify" vertical="center" wrapText="1"/>
    </xf>
    <xf numFmtId="0" fontId="12" fillId="2" borderId="1" xfId="0" applyFont="1" applyFill="1" applyBorder="1" applyAlignment="1">
      <alignment horizontal="center" vertical="center"/>
    </xf>
    <xf numFmtId="10" fontId="12" fillId="2" borderId="1" xfId="0" applyNumberFormat="1" applyFont="1" applyFill="1" applyBorder="1" applyAlignment="1">
      <alignment horizontal="center" vertical="center" wrapText="1"/>
    </xf>
    <xf numFmtId="0" fontId="5" fillId="2" borderId="5" xfId="0" applyFont="1" applyFill="1" applyBorder="1" applyAlignment="1">
      <alignment horizontal="center" vertical="center"/>
    </xf>
    <xf numFmtId="9" fontId="2" fillId="2" borderId="1" xfId="0" applyNumberFormat="1" applyFont="1" applyFill="1" applyBorder="1" applyAlignment="1">
      <alignment horizontal="center" vertical="center" wrapText="1"/>
    </xf>
    <xf numFmtId="9" fontId="5" fillId="2" borderId="1" xfId="0" applyNumberFormat="1" applyFont="1" applyFill="1" applyBorder="1" applyAlignment="1">
      <alignment horizontal="center" vertical="center" wrapText="1"/>
    </xf>
    <xf numFmtId="14" fontId="5" fillId="2" borderId="1" xfId="0" applyNumberFormat="1" applyFont="1" applyFill="1" applyBorder="1" applyAlignment="1">
      <alignment horizontal="center" vertical="center" wrapText="1"/>
    </xf>
    <xf numFmtId="10" fontId="12" fillId="5" borderId="1" xfId="0" applyNumberFormat="1" applyFont="1" applyFill="1" applyBorder="1" applyAlignment="1">
      <alignment horizontal="center" vertical="center" wrapText="1"/>
    </xf>
    <xf numFmtId="0" fontId="5" fillId="5" borderId="9" xfId="0" applyFont="1" applyFill="1" applyBorder="1" applyAlignment="1">
      <alignment horizontal="center" vertical="center" wrapText="1"/>
    </xf>
    <xf numFmtId="0" fontId="5" fillId="5" borderId="12" xfId="0" applyFont="1" applyFill="1" applyBorder="1" applyAlignment="1">
      <alignment horizontal="center" vertical="center" wrapText="1"/>
    </xf>
    <xf numFmtId="0" fontId="5" fillId="5" borderId="1" xfId="0" applyFont="1" applyFill="1" applyBorder="1" applyAlignment="1">
      <alignment horizontal="center" vertical="center"/>
    </xf>
    <xf numFmtId="0" fontId="0" fillId="8" borderId="13" xfId="0" applyFill="1" applyBorder="1"/>
    <xf numFmtId="0" fontId="0" fillId="0" borderId="13" xfId="0" applyBorder="1"/>
    <xf numFmtId="9" fontId="12" fillId="2" borderId="1" xfId="0" applyNumberFormat="1" applyFont="1" applyFill="1" applyBorder="1" applyAlignment="1">
      <alignment horizontal="center" vertical="center" wrapText="1"/>
    </xf>
    <xf numFmtId="0" fontId="2" fillId="2" borderId="3" xfId="0" applyFont="1" applyFill="1" applyBorder="1" applyAlignment="1">
      <alignment horizontal="left" vertical="center" wrapText="1"/>
    </xf>
    <xf numFmtId="0" fontId="0" fillId="0" borderId="0" xfId="0" applyAlignment="1">
      <alignment wrapText="1"/>
    </xf>
    <xf numFmtId="0" fontId="1" fillId="6" borderId="1" xfId="0" applyFont="1" applyFill="1" applyBorder="1" applyAlignment="1">
      <alignment horizontal="center" vertical="center" wrapText="1"/>
    </xf>
    <xf numFmtId="0" fontId="1" fillId="6" borderId="3" xfId="0" applyFont="1" applyFill="1" applyBorder="1" applyAlignment="1">
      <alignment horizontal="center" vertical="center" wrapText="1"/>
    </xf>
    <xf numFmtId="0" fontId="0" fillId="0" borderId="5" xfId="0" applyBorder="1"/>
    <xf numFmtId="0" fontId="0" fillId="0" borderId="1" xfId="0" applyBorder="1" applyAlignment="1">
      <alignment horizontal="center" vertical="center"/>
    </xf>
    <xf numFmtId="9" fontId="0" fillId="0" borderId="1" xfId="2" applyFont="1" applyBorder="1" applyAlignment="1">
      <alignment horizontal="center" vertical="center"/>
    </xf>
    <xf numFmtId="0" fontId="2" fillId="5" borderId="3" xfId="0" applyFont="1" applyFill="1" applyBorder="1" applyAlignment="1">
      <alignment horizontal="left" vertical="center" wrapText="1"/>
    </xf>
    <xf numFmtId="0" fontId="0" fillId="0" borderId="0" xfId="0" applyAlignment="1">
      <alignment horizontal="center"/>
    </xf>
    <xf numFmtId="0" fontId="0" fillId="0" borderId="14" xfId="0" applyBorder="1" applyAlignment="1">
      <alignment wrapText="1"/>
    </xf>
    <xf numFmtId="0" fontId="0" fillId="0" borderId="2" xfId="0" applyBorder="1" applyAlignment="1">
      <alignment horizontal="center" vertical="center"/>
    </xf>
    <xf numFmtId="9" fontId="0" fillId="0" borderId="2" xfId="2" applyFont="1" applyBorder="1" applyAlignment="1">
      <alignment horizontal="center" vertical="center"/>
    </xf>
    <xf numFmtId="0" fontId="24" fillId="6" borderId="0" xfId="0" applyFont="1" applyFill="1"/>
    <xf numFmtId="0" fontId="0" fillId="6" borderId="0" xfId="0" applyFill="1"/>
    <xf numFmtId="0" fontId="13" fillId="6" borderId="0" xfId="0" applyFont="1" applyFill="1"/>
    <xf numFmtId="0" fontId="1" fillId="6" borderId="6" xfId="0" applyFont="1" applyFill="1" applyBorder="1" applyAlignment="1">
      <alignment horizontal="center" vertical="center" wrapText="1"/>
    </xf>
    <xf numFmtId="0" fontId="1" fillId="6" borderId="16" xfId="0" applyFont="1" applyFill="1" applyBorder="1" applyAlignment="1">
      <alignment horizontal="center" vertical="center" wrapText="1"/>
    </xf>
    <xf numFmtId="0" fontId="1" fillId="2" borderId="1" xfId="0" applyFont="1" applyFill="1" applyBorder="1" applyAlignment="1">
      <alignment horizontal="center" vertical="center"/>
    </xf>
    <xf numFmtId="0" fontId="10" fillId="2" borderId="3" xfId="0" applyFont="1" applyFill="1" applyBorder="1" applyAlignment="1">
      <alignment horizontal="center" vertical="center"/>
    </xf>
    <xf numFmtId="49" fontId="14" fillId="0" borderId="1" xfId="0" applyNumberFormat="1" applyFont="1" applyBorder="1" applyAlignment="1">
      <alignment horizontal="left" vertical="center" wrapText="1"/>
    </xf>
    <xf numFmtId="0" fontId="18" fillId="2" borderId="0" xfId="0" applyFont="1" applyFill="1" applyAlignment="1">
      <alignment vertical="center"/>
    </xf>
    <xf numFmtId="170" fontId="0" fillId="2" borderId="0" xfId="0" applyNumberFormat="1" applyFill="1"/>
    <xf numFmtId="14" fontId="2" fillId="2" borderId="1" xfId="0" applyNumberFormat="1" applyFont="1" applyFill="1" applyBorder="1" applyAlignment="1">
      <alignment horizontal="center" vertical="center" wrapText="1"/>
    </xf>
    <xf numFmtId="0" fontId="2" fillId="2" borderId="1" xfId="0" applyFont="1" applyFill="1" applyBorder="1" applyAlignment="1">
      <alignment vertical="center"/>
    </xf>
    <xf numFmtId="0" fontId="2" fillId="2" borderId="8" xfId="0" applyFont="1" applyFill="1" applyBorder="1" applyAlignment="1">
      <alignment horizontal="center" vertical="center"/>
    </xf>
    <xf numFmtId="0" fontId="22" fillId="2" borderId="1" xfId="0" applyFont="1" applyFill="1" applyBorder="1" applyAlignment="1">
      <alignment horizontal="center" vertical="center"/>
    </xf>
    <xf numFmtId="0" fontId="1" fillId="2" borderId="3" xfId="0" applyFont="1" applyFill="1" applyBorder="1" applyAlignment="1">
      <alignment horizontal="center" vertical="center"/>
    </xf>
    <xf numFmtId="0" fontId="5" fillId="2" borderId="1" xfId="0" applyFont="1" applyFill="1" applyBorder="1" applyAlignment="1">
      <alignment horizontal="center" vertical="center"/>
    </xf>
    <xf numFmtId="9" fontId="5" fillId="7" borderId="1" xfId="0" applyNumberFormat="1" applyFont="1" applyFill="1" applyBorder="1" applyAlignment="1">
      <alignment horizontal="center" wrapText="1"/>
    </xf>
    <xf numFmtId="9" fontId="5" fillId="7" borderId="5" xfId="0" applyNumberFormat="1" applyFont="1" applyFill="1" applyBorder="1" applyAlignment="1">
      <alignment horizontal="center" wrapText="1"/>
    </xf>
    <xf numFmtId="0" fontId="5" fillId="7" borderId="6" xfId="0" applyFont="1" applyFill="1" applyBorder="1" applyAlignment="1">
      <alignment horizontal="center" wrapText="1"/>
    </xf>
    <xf numFmtId="9" fontId="5" fillId="7" borderId="6" xfId="0" applyNumberFormat="1" applyFont="1" applyFill="1" applyBorder="1" applyAlignment="1">
      <alignment horizontal="center" wrapText="1"/>
    </xf>
    <xf numFmtId="0" fontId="5" fillId="5" borderId="18" xfId="0" applyFont="1" applyFill="1" applyBorder="1" applyAlignment="1">
      <alignment vertical="center" wrapText="1"/>
    </xf>
    <xf numFmtId="168" fontId="2" fillId="2" borderId="9" xfId="0" applyNumberFormat="1" applyFont="1" applyFill="1" applyBorder="1" applyAlignment="1">
      <alignment horizontal="right" vertical="center"/>
    </xf>
    <xf numFmtId="9" fontId="2" fillId="2" borderId="8" xfId="0" applyNumberFormat="1" applyFont="1" applyFill="1" applyBorder="1" applyAlignment="1">
      <alignment horizontal="center" vertical="center"/>
    </xf>
    <xf numFmtId="0" fontId="2" fillId="2" borderId="8" xfId="0" applyFont="1" applyFill="1" applyBorder="1" applyAlignment="1">
      <alignment horizontal="center" vertical="center" wrapText="1"/>
    </xf>
    <xf numFmtId="0" fontId="2" fillId="2" borderId="8" xfId="0" applyFont="1" applyFill="1" applyBorder="1" applyAlignment="1">
      <alignment vertical="center" wrapText="1"/>
    </xf>
    <xf numFmtId="0" fontId="5" fillId="5" borderId="8" xfId="0" applyFont="1" applyFill="1" applyBorder="1" applyAlignment="1">
      <alignment vertical="center" wrapText="1"/>
    </xf>
    <xf numFmtId="168" fontId="5" fillId="5" borderId="8" xfId="0" applyNumberFormat="1" applyFont="1" applyFill="1" applyBorder="1" applyAlignment="1">
      <alignment horizontal="right" vertical="center" wrapText="1"/>
    </xf>
    <xf numFmtId="10" fontId="5" fillId="2" borderId="8" xfId="0" applyNumberFormat="1" applyFont="1" applyFill="1" applyBorder="1" applyAlignment="1">
      <alignment horizontal="center" vertical="center"/>
    </xf>
    <xf numFmtId="0" fontId="5" fillId="2" borderId="8" xfId="0" applyFont="1" applyFill="1" applyBorder="1" applyAlignment="1">
      <alignment horizontal="center" vertical="center"/>
    </xf>
    <xf numFmtId="0" fontId="5" fillId="5" borderId="8" xfId="0" applyFont="1" applyFill="1" applyBorder="1" applyAlignment="1">
      <alignment horizontal="center" vertical="center"/>
    </xf>
    <xf numFmtId="9" fontId="5" fillId="5" borderId="1" xfId="2" applyFont="1" applyFill="1" applyBorder="1" applyAlignment="1">
      <alignment horizontal="center" vertical="center"/>
    </xf>
    <xf numFmtId="168" fontId="13" fillId="2" borderId="0" xfId="0" applyNumberFormat="1" applyFont="1" applyFill="1"/>
    <xf numFmtId="0" fontId="2" fillId="2" borderId="20" xfId="0" applyFont="1" applyFill="1" applyBorder="1" applyAlignment="1">
      <alignment horizontal="left" vertical="center" wrapText="1"/>
    </xf>
    <xf numFmtId="3" fontId="5" fillId="0" borderId="1" xfId="0" applyNumberFormat="1" applyFont="1" applyBorder="1" applyAlignment="1">
      <alignment horizontal="center" vertical="center"/>
    </xf>
    <xf numFmtId="0" fontId="2" fillId="2" borderId="2" xfId="0" applyFont="1" applyFill="1" applyBorder="1" applyAlignment="1">
      <alignment horizontal="center" vertical="center" wrapText="1"/>
    </xf>
    <xf numFmtId="0" fontId="22" fillId="2" borderId="2" xfId="0" applyFont="1" applyFill="1" applyBorder="1" applyAlignment="1">
      <alignment horizontal="center" vertical="center" wrapText="1"/>
    </xf>
    <xf numFmtId="0" fontId="5" fillId="5" borderId="22" xfId="0" applyFont="1" applyFill="1" applyBorder="1" applyAlignment="1">
      <alignment horizontal="center" vertical="center" wrapText="1"/>
    </xf>
    <xf numFmtId="0" fontId="1" fillId="2" borderId="2" xfId="0" applyFont="1" applyFill="1" applyBorder="1" applyAlignment="1">
      <alignment horizontal="center" vertical="center"/>
    </xf>
    <xf numFmtId="0" fontId="25" fillId="7" borderId="0" xfId="0" applyFont="1" applyFill="1"/>
    <xf numFmtId="0" fontId="5" fillId="7" borderId="0" xfId="0" applyFont="1" applyFill="1" applyAlignment="1">
      <alignment wrapText="1"/>
    </xf>
    <xf numFmtId="0" fontId="5" fillId="7" borderId="0" xfId="0" applyFont="1" applyFill="1"/>
    <xf numFmtId="0" fontId="5" fillId="7" borderId="7" xfId="0" applyFont="1" applyFill="1" applyBorder="1" applyAlignment="1">
      <alignment horizontal="justify" wrapText="1"/>
    </xf>
    <xf numFmtId="0" fontId="5" fillId="7" borderId="6" xfId="0" applyFont="1" applyFill="1" applyBorder="1" applyAlignment="1">
      <alignment horizontal="center"/>
    </xf>
    <xf numFmtId="0" fontId="5" fillId="2" borderId="6" xfId="0" applyFont="1" applyFill="1" applyBorder="1" applyAlignment="1">
      <alignment horizontal="center"/>
    </xf>
    <xf numFmtId="0" fontId="2" fillId="0" borderId="0" xfId="0" applyFont="1"/>
    <xf numFmtId="0" fontId="2" fillId="2" borderId="2" xfId="0" applyFont="1" applyFill="1" applyBorder="1" applyAlignment="1">
      <alignment horizontal="justify" vertical="center" wrapText="1"/>
    </xf>
    <xf numFmtId="0" fontId="5" fillId="5" borderId="19" xfId="0" applyFont="1" applyFill="1" applyBorder="1" applyAlignment="1">
      <alignment horizontal="center" vertical="center" wrapText="1"/>
    </xf>
    <xf numFmtId="0" fontId="2" fillId="2" borderId="23" xfId="0" applyFont="1" applyFill="1" applyBorder="1" applyAlignment="1">
      <alignment horizontal="center" vertical="center"/>
    </xf>
    <xf numFmtId="0" fontId="2" fillId="2" borderId="4" xfId="0" applyFont="1" applyFill="1" applyBorder="1" applyAlignment="1">
      <alignment horizontal="justify" vertical="center" wrapText="1"/>
    </xf>
    <xf numFmtId="0" fontId="2" fillId="2" borderId="32" xfId="0" applyFont="1" applyFill="1" applyBorder="1" applyAlignment="1">
      <alignment horizontal="center" vertical="center"/>
    </xf>
    <xf numFmtId="0" fontId="5" fillId="5" borderId="34"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0" fillId="2" borderId="1" xfId="0" applyFill="1" applyBorder="1" applyAlignment="1">
      <alignment horizontal="center" vertical="center"/>
    </xf>
    <xf numFmtId="0" fontId="5" fillId="7" borderId="1" xfId="0" applyFont="1" applyFill="1" applyBorder="1" applyAlignment="1">
      <alignment wrapText="1"/>
    </xf>
    <xf numFmtId="0" fontId="2" fillId="2" borderId="10" xfId="0" applyFont="1" applyFill="1" applyBorder="1" applyAlignment="1">
      <alignment horizontal="justify" vertical="center" wrapText="1"/>
    </xf>
    <xf numFmtId="0" fontId="2" fillId="2" borderId="35" xfId="0" applyFont="1" applyFill="1" applyBorder="1" applyAlignment="1">
      <alignment horizontal="justify" vertical="center" wrapText="1"/>
    </xf>
    <xf numFmtId="0" fontId="2" fillId="2" borderId="4" xfId="0" applyFont="1" applyFill="1" applyBorder="1" applyAlignment="1">
      <alignment horizontal="center" vertical="center" wrapText="1"/>
    </xf>
    <xf numFmtId="0" fontId="9" fillId="7" borderId="0" xfId="0" applyFont="1" applyFill="1" applyAlignment="1">
      <alignment horizontal="center"/>
    </xf>
    <xf numFmtId="0" fontId="2" fillId="2" borderId="15" xfId="0" applyFont="1" applyFill="1" applyBorder="1" applyAlignment="1">
      <alignment horizontal="center" vertical="center"/>
    </xf>
    <xf numFmtId="0" fontId="2" fillId="2" borderId="33" xfId="0" applyFont="1" applyFill="1" applyBorder="1" applyAlignment="1">
      <alignment horizontal="center" vertical="center"/>
    </xf>
    <xf numFmtId="0" fontId="2" fillId="2" borderId="25" xfId="0" applyFont="1" applyFill="1" applyBorder="1" applyAlignment="1">
      <alignment horizontal="center" vertical="center"/>
    </xf>
    <xf numFmtId="0" fontId="2" fillId="2" borderId="24" xfId="0" applyFont="1" applyFill="1" applyBorder="1" applyAlignment="1">
      <alignment horizontal="center" vertical="center"/>
    </xf>
    <xf numFmtId="0" fontId="1" fillId="2" borderId="0" xfId="0" applyFont="1" applyFill="1" applyAlignment="1">
      <alignment horizontal="center" vertical="center" wrapText="1"/>
    </xf>
    <xf numFmtId="0" fontId="1" fillId="2" borderId="7" xfId="0" applyFont="1" applyFill="1" applyBorder="1" applyAlignment="1">
      <alignment horizontal="center" vertical="center" wrapText="1"/>
    </xf>
    <xf numFmtId="0" fontId="28" fillId="7" borderId="0" xfId="0" applyFont="1" applyFill="1" applyAlignment="1">
      <alignment horizontal="center"/>
    </xf>
    <xf numFmtId="0" fontId="23" fillId="9" borderId="6" xfId="0" applyFont="1" applyFill="1" applyBorder="1" applyAlignment="1">
      <alignment horizontal="center" wrapText="1"/>
    </xf>
    <xf numFmtId="0" fontId="12" fillId="5" borderId="1" xfId="0" applyFont="1" applyFill="1" applyBorder="1" applyAlignment="1">
      <alignment horizontal="center" vertical="center"/>
    </xf>
    <xf numFmtId="0" fontId="2" fillId="2" borderId="1" xfId="0" applyFont="1" applyFill="1" applyBorder="1" applyAlignment="1">
      <alignment horizontal="center"/>
    </xf>
    <xf numFmtId="0" fontId="22" fillId="2" borderId="4" xfId="0" applyFont="1" applyFill="1" applyBorder="1" applyAlignment="1">
      <alignment horizontal="center" vertical="center"/>
    </xf>
    <xf numFmtId="0" fontId="2" fillId="2" borderId="23" xfId="0" applyFont="1" applyFill="1" applyBorder="1" applyAlignment="1">
      <alignment horizontal="center" vertical="center" wrapText="1"/>
    </xf>
    <xf numFmtId="0" fontId="2" fillId="0" borderId="1" xfId="0" applyFont="1" applyBorder="1" applyAlignment="1">
      <alignment horizontal="center" vertical="center" wrapText="1"/>
    </xf>
    <xf numFmtId="0" fontId="5" fillId="7" borderId="0" xfId="0" applyFont="1" applyFill="1" applyAlignment="1">
      <alignment horizontal="center"/>
    </xf>
    <xf numFmtId="0" fontId="22" fillId="2" borderId="5" xfId="0" applyFont="1" applyFill="1" applyBorder="1" applyAlignment="1">
      <alignment horizontal="center" vertical="center"/>
    </xf>
    <xf numFmtId="0" fontId="27" fillId="0" borderId="0" xfId="0" applyFont="1" applyAlignment="1">
      <alignment horizontal="center"/>
    </xf>
    <xf numFmtId="0" fontId="25" fillId="7" borderId="0" xfId="0" applyFont="1" applyFill="1" applyAlignment="1">
      <alignment horizontal="center"/>
    </xf>
    <xf numFmtId="0" fontId="5" fillId="2" borderId="3" xfId="0" applyFont="1" applyFill="1" applyBorder="1" applyAlignment="1">
      <alignment horizontal="center"/>
    </xf>
    <xf numFmtId="0" fontId="2" fillId="2" borderId="27" xfId="0" applyFont="1" applyFill="1" applyBorder="1" applyAlignment="1">
      <alignment horizontal="justify" vertical="center" wrapText="1"/>
    </xf>
    <xf numFmtId="0" fontId="7" fillId="2" borderId="0" xfId="0" applyFont="1" applyFill="1" applyAlignment="1">
      <alignment horizontal="left" vertical="center"/>
    </xf>
    <xf numFmtId="0" fontId="16" fillId="2" borderId="0" xfId="0" applyFont="1" applyFill="1" applyAlignment="1">
      <alignment horizontal="left"/>
    </xf>
    <xf numFmtId="0" fontId="7" fillId="2" borderId="0" xfId="0" applyFont="1" applyFill="1" applyAlignment="1">
      <alignment horizontal="center" vertical="center"/>
    </xf>
    <xf numFmtId="14" fontId="5" fillId="7" borderId="5" xfId="0" applyNumberFormat="1" applyFont="1" applyFill="1" applyBorder="1" applyAlignment="1">
      <alignment horizontal="center" wrapText="1"/>
    </xf>
    <xf numFmtId="14" fontId="5" fillId="7" borderId="6" xfId="0" applyNumberFormat="1" applyFont="1" applyFill="1" applyBorder="1" applyAlignment="1">
      <alignment horizontal="center" wrapText="1"/>
    </xf>
    <xf numFmtId="10" fontId="16" fillId="2" borderId="0" xfId="0" applyNumberFormat="1" applyFont="1" applyFill="1" applyAlignment="1">
      <alignment horizontal="center"/>
    </xf>
    <xf numFmtId="0" fontId="16" fillId="2" borderId="0" xfId="0" applyFont="1" applyFill="1" applyAlignment="1">
      <alignment horizontal="center"/>
    </xf>
    <xf numFmtId="166" fontId="16" fillId="2" borderId="0" xfId="0" applyNumberFormat="1" applyFont="1" applyFill="1" applyAlignment="1">
      <alignment horizontal="center"/>
    </xf>
    <xf numFmtId="0" fontId="0" fillId="0" borderId="0" xfId="0" applyAlignment="1">
      <alignment horizontal="center" vertical="center" wrapText="1"/>
    </xf>
    <xf numFmtId="0" fontId="7" fillId="2" borderId="0" xfId="0" applyFont="1" applyFill="1" applyAlignment="1">
      <alignment horizontal="left"/>
    </xf>
    <xf numFmtId="0" fontId="8" fillId="2" borderId="0" xfId="0" applyFont="1" applyFill="1" applyAlignment="1">
      <alignment horizontal="left"/>
    </xf>
    <xf numFmtId="0" fontId="7" fillId="2" borderId="0" xfId="0" applyFont="1" applyFill="1" applyAlignment="1">
      <alignment horizontal="center"/>
    </xf>
    <xf numFmtId="0" fontId="8" fillId="2" borderId="0" xfId="0" applyFont="1" applyFill="1" applyAlignment="1">
      <alignment horizontal="center"/>
    </xf>
    <xf numFmtId="0" fontId="2" fillId="2" borderId="21" xfId="0" applyFont="1" applyFill="1" applyBorder="1" applyAlignment="1">
      <alignment horizontal="center" vertical="center" wrapText="1"/>
    </xf>
    <xf numFmtId="165" fontId="2" fillId="2" borderId="1" xfId="3" applyFont="1" applyFill="1" applyBorder="1" applyAlignment="1">
      <alignment vertical="center"/>
    </xf>
    <xf numFmtId="10" fontId="5" fillId="5" borderId="1" xfId="2" applyNumberFormat="1" applyFont="1" applyFill="1" applyBorder="1" applyAlignment="1">
      <alignment vertical="center"/>
    </xf>
    <xf numFmtId="170" fontId="2" fillId="2" borderId="1" xfId="3" applyNumberFormat="1" applyFont="1" applyFill="1" applyBorder="1" applyAlignment="1">
      <alignment vertical="center" wrapText="1"/>
    </xf>
    <xf numFmtId="0" fontId="21" fillId="5" borderId="15" xfId="0" applyFont="1" applyFill="1" applyBorder="1" applyAlignment="1">
      <alignment horizontal="center" vertical="center"/>
    </xf>
    <xf numFmtId="0" fontId="21" fillId="5" borderId="8" xfId="0" applyFont="1" applyFill="1" applyBorder="1" applyAlignment="1">
      <alignment horizontal="center" vertical="center"/>
    </xf>
    <xf numFmtId="164" fontId="5" fillId="2" borderId="1" xfId="0" applyNumberFormat="1" applyFont="1" applyFill="1" applyBorder="1" applyAlignment="1">
      <alignment vertical="center" wrapText="1"/>
    </xf>
    <xf numFmtId="170" fontId="5" fillId="2" borderId="1" xfId="3" applyNumberFormat="1" applyFont="1" applyFill="1" applyBorder="1" applyAlignment="1">
      <alignment vertical="center" wrapText="1"/>
    </xf>
    <xf numFmtId="0" fontId="9" fillId="7" borderId="0" xfId="0" applyFont="1" applyFill="1"/>
    <xf numFmtId="0" fontId="23" fillId="9" borderId="5" xfId="0" applyFont="1" applyFill="1" applyBorder="1"/>
    <xf numFmtId="169" fontId="2" fillId="2" borderId="1" xfId="0" applyNumberFormat="1" applyFont="1" applyFill="1" applyBorder="1" applyAlignment="1">
      <alignment vertical="center"/>
    </xf>
    <xf numFmtId="0" fontId="23" fillId="9" borderId="6" xfId="0" applyFont="1" applyFill="1" applyBorder="1" applyAlignment="1">
      <alignment horizontal="center"/>
    </xf>
    <xf numFmtId="0" fontId="12" fillId="10" borderId="23" xfId="0" applyFont="1" applyFill="1" applyBorder="1" applyAlignment="1">
      <alignment horizontal="center" vertical="center" wrapText="1"/>
    </xf>
    <xf numFmtId="0" fontId="12" fillId="10" borderId="36" xfId="0" applyFont="1" applyFill="1" applyBorder="1" applyAlignment="1">
      <alignment horizontal="center" vertical="center" wrapText="1"/>
    </xf>
    <xf numFmtId="10" fontId="12" fillId="2" borderId="4" xfId="0" applyNumberFormat="1" applyFont="1" applyFill="1" applyBorder="1" applyAlignment="1">
      <alignment horizontal="center" vertical="center" wrapText="1"/>
    </xf>
    <xf numFmtId="170" fontId="2" fillId="2" borderId="1" xfId="3" applyNumberFormat="1" applyFont="1" applyFill="1" applyBorder="1" applyAlignment="1">
      <alignment vertical="center"/>
    </xf>
    <xf numFmtId="0" fontId="2" fillId="2" borderId="0" xfId="0" applyFont="1" applyFill="1" applyAlignment="1">
      <alignment horizontal="center" vertical="center"/>
    </xf>
    <xf numFmtId="0" fontId="4" fillId="6" borderId="1" xfId="0" applyFont="1" applyFill="1" applyBorder="1" applyAlignment="1">
      <alignment horizontal="left" vertical="center"/>
    </xf>
    <xf numFmtId="0" fontId="2" fillId="0" borderId="3" xfId="0" applyFont="1" applyBorder="1" applyAlignment="1">
      <alignment horizontal="center" vertical="center" wrapText="1"/>
    </xf>
    <xf numFmtId="0" fontId="2" fillId="2" borderId="29" xfId="0" applyFont="1" applyFill="1" applyBorder="1" applyAlignment="1">
      <alignment horizontal="center" vertical="center"/>
    </xf>
    <xf numFmtId="170" fontId="5" fillId="0" borderId="1" xfId="3" applyNumberFormat="1" applyFont="1" applyBorder="1" applyAlignment="1">
      <alignment vertical="center"/>
    </xf>
    <xf numFmtId="164" fontId="5" fillId="0" borderId="3" xfId="0" applyNumberFormat="1" applyFont="1" applyBorder="1" applyAlignment="1">
      <alignment horizontal="left" vertical="center"/>
    </xf>
    <xf numFmtId="169" fontId="2" fillId="2" borderId="1" xfId="0" applyNumberFormat="1" applyFont="1" applyFill="1" applyBorder="1" applyAlignment="1">
      <alignment horizontal="center" vertical="center"/>
    </xf>
    <xf numFmtId="169" fontId="2" fillId="2" borderId="1" xfId="0" applyNumberFormat="1" applyFont="1" applyFill="1" applyBorder="1" applyAlignment="1">
      <alignment horizontal="right" vertical="center"/>
    </xf>
    <xf numFmtId="169" fontId="2" fillId="2" borderId="1" xfId="0" applyNumberFormat="1" applyFont="1" applyFill="1" applyBorder="1" applyAlignment="1">
      <alignment horizontal="left" vertical="center"/>
    </xf>
    <xf numFmtId="0" fontId="2" fillId="2" borderId="1" xfId="0" applyFont="1" applyFill="1" applyBorder="1" applyAlignment="1">
      <alignment horizontal="justify" vertical="top" wrapText="1"/>
    </xf>
    <xf numFmtId="0" fontId="2" fillId="2" borderId="3" xfId="0" applyFont="1" applyFill="1" applyBorder="1" applyAlignment="1">
      <alignment horizontal="justify" vertical="top" wrapText="1"/>
    </xf>
    <xf numFmtId="0" fontId="21" fillId="2" borderId="1" xfId="0" applyFont="1" applyFill="1" applyBorder="1" applyAlignment="1">
      <alignment horizontal="justify" vertical="top" wrapText="1"/>
    </xf>
    <xf numFmtId="0" fontId="12" fillId="2" borderId="1" xfId="0" applyFont="1" applyFill="1" applyBorder="1" applyAlignment="1">
      <alignment horizontal="justify" vertical="top" wrapText="1"/>
    </xf>
    <xf numFmtId="9" fontId="5" fillId="5" borderId="3" xfId="0" applyNumberFormat="1" applyFont="1" applyFill="1" applyBorder="1" applyAlignment="1">
      <alignment horizontal="center" vertical="top" wrapText="1"/>
    </xf>
    <xf numFmtId="0" fontId="2" fillId="2" borderId="1" xfId="0" applyFont="1" applyFill="1" applyBorder="1" applyAlignment="1">
      <alignment horizontal="center" vertical="top" wrapText="1"/>
    </xf>
    <xf numFmtId="0" fontId="5" fillId="5" borderId="9" xfId="0" applyFont="1" applyFill="1" applyBorder="1" applyAlignment="1">
      <alignment horizontal="center" vertical="top" wrapText="1"/>
    </xf>
    <xf numFmtId="0" fontId="2" fillId="2" borderId="1" xfId="0" applyFont="1" applyFill="1" applyBorder="1" applyAlignment="1">
      <alignment horizontal="center" vertical="top"/>
    </xf>
    <xf numFmtId="0" fontId="2" fillId="2" borderId="23" xfId="0" applyFont="1" applyFill="1" applyBorder="1" applyAlignment="1">
      <alignment horizontal="center" vertical="top"/>
    </xf>
    <xf numFmtId="0" fontId="1" fillId="2" borderId="0" xfId="0" applyFont="1" applyFill="1" applyAlignment="1">
      <alignment horizontal="center" vertical="top" wrapText="1"/>
    </xf>
    <xf numFmtId="0" fontId="1" fillId="2" borderId="7" xfId="0" applyFont="1" applyFill="1" applyBorder="1" applyAlignment="1">
      <alignment horizontal="center" vertical="top" wrapText="1"/>
    </xf>
    <xf numFmtId="167" fontId="2" fillId="2" borderId="1" xfId="0" applyNumberFormat="1" applyFont="1" applyFill="1" applyBorder="1" applyAlignment="1">
      <alignment horizontal="center" vertical="top" wrapText="1"/>
    </xf>
    <xf numFmtId="167" fontId="5" fillId="5" borderId="1" xfId="0" applyNumberFormat="1" applyFont="1" applyFill="1" applyBorder="1" applyAlignment="1">
      <alignment horizontal="center" vertical="top" wrapText="1"/>
    </xf>
    <xf numFmtId="0" fontId="0" fillId="0" borderId="0" xfId="0" applyAlignment="1">
      <alignment horizontal="center" vertical="top" wrapText="1"/>
    </xf>
    <xf numFmtId="0" fontId="0" fillId="2" borderId="1" xfId="0" applyFill="1" applyBorder="1"/>
    <xf numFmtId="0" fontId="0" fillId="0" borderId="1" xfId="0" applyBorder="1"/>
    <xf numFmtId="0" fontId="0" fillId="0" borderId="1" xfId="0" applyBorder="1" applyAlignment="1">
      <alignment horizontal="center"/>
    </xf>
    <xf numFmtId="0" fontId="0" fillId="11" borderId="1" xfId="0" applyFill="1" applyBorder="1"/>
    <xf numFmtId="0" fontId="21" fillId="11" borderId="1" xfId="0" applyFont="1" applyFill="1" applyBorder="1" applyAlignment="1">
      <alignment horizontal="justify" vertical="top" wrapText="1"/>
    </xf>
    <xf numFmtId="0" fontId="2" fillId="11" borderId="1" xfId="0" applyFont="1" applyFill="1" applyBorder="1" applyAlignment="1">
      <alignment horizontal="justify" vertical="top" wrapText="1"/>
    </xf>
    <xf numFmtId="167" fontId="5" fillId="12" borderId="1" xfId="0" applyNumberFormat="1" applyFont="1" applyFill="1" applyBorder="1" applyAlignment="1">
      <alignment horizontal="center" vertical="top" wrapText="1"/>
    </xf>
    <xf numFmtId="0" fontId="0" fillId="11" borderId="1" xfId="0" applyFill="1" applyBorder="1" applyAlignment="1">
      <alignment horizontal="center"/>
    </xf>
    <xf numFmtId="0" fontId="5" fillId="7" borderId="1" xfId="0" applyFont="1" applyFill="1" applyBorder="1" applyAlignment="1">
      <alignment horizontal="left" vertical="center"/>
    </xf>
    <xf numFmtId="0" fontId="29" fillId="0" borderId="1" xfId="0" applyFont="1" applyBorder="1"/>
    <xf numFmtId="0" fontId="26" fillId="2" borderId="1" xfId="0" applyFont="1" applyFill="1" applyBorder="1" applyAlignment="1">
      <alignment horizontal="center" vertical="center"/>
    </xf>
    <xf numFmtId="0" fontId="30" fillId="2" borderId="1" xfId="0" applyFont="1" applyFill="1" applyBorder="1" applyAlignment="1">
      <alignment vertical="center" wrapText="1"/>
    </xf>
    <xf numFmtId="0" fontId="27" fillId="0" borderId="1" xfId="0" applyFont="1" applyBorder="1" applyAlignment="1">
      <alignment horizontal="center"/>
    </xf>
    <xf numFmtId="0" fontId="0" fillId="2" borderId="1" xfId="0" applyFill="1" applyBorder="1" applyAlignment="1">
      <alignment horizontal="center"/>
    </xf>
    <xf numFmtId="0" fontId="5" fillId="5" borderId="1" xfId="0" applyFont="1" applyFill="1" applyBorder="1" applyAlignment="1">
      <alignment wrapText="1"/>
    </xf>
    <xf numFmtId="0" fontId="2" fillId="7" borderId="1" xfId="0" applyFont="1" applyFill="1" applyBorder="1" applyAlignment="1">
      <alignment wrapText="1"/>
    </xf>
    <xf numFmtId="0" fontId="12" fillId="2" borderId="1" xfId="0" applyFont="1" applyFill="1" applyBorder="1" applyAlignment="1">
      <alignment vertical="center" wrapText="1"/>
    </xf>
    <xf numFmtId="169" fontId="12" fillId="2" borderId="1" xfId="0" applyNumberFormat="1" applyFont="1" applyFill="1" applyBorder="1" applyAlignment="1">
      <alignment vertical="center"/>
    </xf>
    <xf numFmtId="169" fontId="12" fillId="2" borderId="1" xfId="0" applyNumberFormat="1" applyFont="1" applyFill="1" applyBorder="1" applyAlignment="1">
      <alignment horizontal="left" vertical="center"/>
    </xf>
    <xf numFmtId="0" fontId="5" fillId="5" borderId="7" xfId="0" applyFont="1" applyFill="1" applyBorder="1" applyAlignment="1">
      <alignment horizontal="justify" wrapText="1"/>
    </xf>
    <xf numFmtId="0" fontId="5" fillId="5" borderId="4" xfId="0" applyFont="1" applyFill="1" applyBorder="1" applyAlignment="1">
      <alignment horizontal="justify" wrapText="1"/>
    </xf>
    <xf numFmtId="0" fontId="9" fillId="5" borderId="0" xfId="0" applyFont="1" applyFill="1"/>
    <xf numFmtId="0" fontId="9" fillId="5" borderId="0" xfId="0" applyFont="1" applyFill="1" applyAlignment="1">
      <alignment horizontal="center"/>
    </xf>
    <xf numFmtId="0" fontId="25" fillId="5" borderId="0" xfId="0" applyFont="1" applyFill="1" applyAlignment="1">
      <alignment horizontal="center"/>
    </xf>
    <xf numFmtId="0" fontId="25" fillId="5" borderId="0" xfId="0" applyFont="1" applyFill="1"/>
    <xf numFmtId="0" fontId="25" fillId="5" borderId="1" xfId="0" applyFont="1" applyFill="1" applyBorder="1"/>
    <xf numFmtId="0" fontId="5" fillId="5" borderId="6" xfId="0" applyFont="1" applyFill="1" applyBorder="1" applyAlignment="1">
      <alignment horizontal="left" vertical="center"/>
    </xf>
    <xf numFmtId="10" fontId="12" fillId="5" borderId="6" xfId="0" applyNumberFormat="1" applyFont="1" applyFill="1" applyBorder="1" applyAlignment="1">
      <alignment horizontal="center" wrapText="1"/>
    </xf>
    <xf numFmtId="0" fontId="5" fillId="5" borderId="6" xfId="0" applyFont="1" applyFill="1" applyBorder="1" applyAlignment="1">
      <alignment horizontal="center" wrapText="1"/>
    </xf>
    <xf numFmtId="9" fontId="12" fillId="5" borderId="6" xfId="0" applyNumberFormat="1" applyFont="1" applyFill="1" applyBorder="1" applyAlignment="1">
      <alignment horizontal="center" vertical="center" wrapText="1"/>
    </xf>
    <xf numFmtId="0" fontId="5" fillId="5" borderId="6" xfId="0" applyFont="1" applyFill="1" applyBorder="1" applyAlignment="1">
      <alignment vertical="center"/>
    </xf>
    <xf numFmtId="0" fontId="5" fillId="5" borderId="6" xfId="0" applyFont="1" applyFill="1" applyBorder="1" applyAlignment="1">
      <alignment horizontal="center"/>
    </xf>
    <xf numFmtId="0" fontId="5" fillId="5" borderId="3" xfId="0" applyFont="1" applyFill="1" applyBorder="1" applyAlignment="1">
      <alignment horizontal="center"/>
    </xf>
    <xf numFmtId="0" fontId="5" fillId="5" borderId="1" xfId="0" applyFont="1" applyFill="1" applyBorder="1" applyAlignment="1">
      <alignment horizontal="center"/>
    </xf>
    <xf numFmtId="0" fontId="5" fillId="5" borderId="6" xfId="0" applyFont="1" applyFill="1" applyBorder="1" applyAlignment="1">
      <alignment wrapText="1"/>
    </xf>
    <xf numFmtId="0" fontId="5" fillId="5" borderId="27" xfId="0" applyFont="1" applyFill="1" applyBorder="1" applyAlignment="1">
      <alignment horizontal="center"/>
    </xf>
    <xf numFmtId="10" fontId="5" fillId="5" borderId="6" xfId="0" applyNumberFormat="1" applyFont="1" applyFill="1" applyBorder="1" applyAlignment="1">
      <alignment horizontal="center"/>
    </xf>
    <xf numFmtId="0" fontId="12" fillId="5" borderId="6" xfId="0" applyFont="1" applyFill="1" applyBorder="1" applyAlignment="1">
      <alignment horizontal="center"/>
    </xf>
    <xf numFmtId="10" fontId="12" fillId="5" borderId="6" xfId="0" applyNumberFormat="1" applyFont="1" applyFill="1" applyBorder="1" applyAlignment="1">
      <alignment horizontal="center" vertical="center" wrapText="1"/>
    </xf>
    <xf numFmtId="0" fontId="5" fillId="5" borderId="6" xfId="0" applyFont="1" applyFill="1" applyBorder="1" applyAlignment="1">
      <alignment horizontal="center" vertical="center"/>
    </xf>
    <xf numFmtId="0" fontId="12" fillId="5" borderId="6" xfId="0" applyFont="1" applyFill="1" applyBorder="1" applyAlignment="1">
      <alignment horizontal="center" vertical="center"/>
    </xf>
    <xf numFmtId="10" fontId="5" fillId="5" borderId="6" xfId="0" applyNumberFormat="1" applyFont="1" applyFill="1" applyBorder="1" applyAlignment="1">
      <alignment horizontal="center" vertical="center"/>
    </xf>
    <xf numFmtId="0" fontId="5" fillId="5" borderId="6" xfId="0" applyFont="1" applyFill="1" applyBorder="1" applyAlignment="1">
      <alignment horizontal="center" vertical="center" wrapText="1"/>
    </xf>
    <xf numFmtId="0" fontId="12" fillId="5" borderId="6" xfId="0" applyFont="1" applyFill="1" applyBorder="1" applyAlignment="1">
      <alignment horizontal="center" vertical="center" wrapText="1"/>
    </xf>
    <xf numFmtId="0" fontId="5" fillId="5" borderId="3" xfId="0" applyFont="1" applyFill="1" applyBorder="1" applyAlignment="1">
      <alignment horizontal="center" vertical="center"/>
    </xf>
    <xf numFmtId="10" fontId="5" fillId="5" borderId="6" xfId="0" applyNumberFormat="1" applyFont="1" applyFill="1" applyBorder="1" applyAlignment="1">
      <alignment horizontal="center" vertical="center" wrapText="1"/>
    </xf>
    <xf numFmtId="0" fontId="5" fillId="5" borderId="0" xfId="0" applyFont="1" applyFill="1" applyAlignment="1">
      <alignment horizontal="center" vertical="center"/>
    </xf>
    <xf numFmtId="10" fontId="12" fillId="5" borderId="3" xfId="0" applyNumberFormat="1" applyFont="1" applyFill="1" applyBorder="1" applyAlignment="1">
      <alignment horizontal="center" vertical="center" wrapText="1"/>
    </xf>
    <xf numFmtId="0" fontId="12" fillId="5" borderId="26" xfId="0" applyFont="1" applyFill="1" applyBorder="1" applyAlignment="1">
      <alignment horizontal="center" vertical="center"/>
    </xf>
    <xf numFmtId="0" fontId="12" fillId="5" borderId="14" xfId="0" applyFont="1" applyFill="1" applyBorder="1" applyAlignment="1">
      <alignment horizontal="center" vertical="center"/>
    </xf>
    <xf numFmtId="10" fontId="12" fillId="5" borderId="26" xfId="0" applyNumberFormat="1" applyFont="1" applyFill="1" applyBorder="1" applyAlignment="1">
      <alignment horizontal="center" vertical="center" wrapText="1"/>
    </xf>
    <xf numFmtId="10" fontId="12" fillId="5" borderId="19" xfId="0" applyNumberFormat="1" applyFont="1" applyFill="1" applyBorder="1" applyAlignment="1">
      <alignment horizontal="center" vertical="center" wrapText="1"/>
    </xf>
    <xf numFmtId="0" fontId="5" fillId="5" borderId="9" xfId="0" applyFont="1" applyFill="1" applyBorder="1" applyAlignment="1">
      <alignment horizontal="center" vertical="center"/>
    </xf>
    <xf numFmtId="10" fontId="5" fillId="5" borderId="5" xfId="0" applyNumberFormat="1" applyFont="1" applyFill="1" applyBorder="1" applyAlignment="1">
      <alignment horizontal="center" vertical="center"/>
    </xf>
    <xf numFmtId="0" fontId="5" fillId="5" borderId="19" xfId="0" applyFont="1" applyFill="1" applyBorder="1" applyAlignment="1">
      <alignment horizontal="center" vertical="center"/>
    </xf>
    <xf numFmtId="0" fontId="5" fillId="5" borderId="11" xfId="0" applyFont="1" applyFill="1" applyBorder="1" applyAlignment="1">
      <alignment horizontal="center"/>
    </xf>
    <xf numFmtId="0" fontId="2" fillId="2" borderId="36" xfId="0" applyFont="1" applyFill="1" applyBorder="1" applyAlignment="1">
      <alignment horizontal="center" vertical="center" wrapText="1"/>
    </xf>
    <xf numFmtId="0" fontId="12" fillId="2" borderId="23" xfId="0" applyFont="1" applyFill="1" applyBorder="1" applyAlignment="1">
      <alignment horizontal="center"/>
    </xf>
    <xf numFmtId="0" fontId="5" fillId="5" borderId="26" xfId="0" applyFont="1" applyFill="1" applyBorder="1" applyAlignment="1">
      <alignment horizontal="center" wrapText="1"/>
    </xf>
    <xf numFmtId="0" fontId="5" fillId="5" borderId="14" xfId="0" applyFont="1" applyFill="1" applyBorder="1" applyAlignment="1">
      <alignment horizontal="center" wrapText="1"/>
    </xf>
    <xf numFmtId="0" fontId="5" fillId="5" borderId="5" xfId="0" applyFont="1" applyFill="1" applyBorder="1" applyAlignment="1">
      <alignment horizontal="center" wrapText="1"/>
    </xf>
    <xf numFmtId="0" fontId="12" fillId="2" borderId="36" xfId="0" applyFont="1" applyFill="1" applyBorder="1" applyAlignment="1">
      <alignment horizontal="center" vertical="center" wrapText="1"/>
    </xf>
    <xf numFmtId="0" fontId="2" fillId="2" borderId="23" xfId="0" applyFont="1" applyFill="1" applyBorder="1" applyAlignment="1">
      <alignment horizontal="center"/>
    </xf>
    <xf numFmtId="0" fontId="5" fillId="5" borderId="4" xfId="0" applyFont="1" applyFill="1" applyBorder="1" applyAlignment="1">
      <alignment horizontal="center"/>
    </xf>
    <xf numFmtId="0" fontId="5" fillId="5" borderId="7" xfId="0" applyFont="1" applyFill="1" applyBorder="1" applyAlignment="1">
      <alignment horizontal="justify" vertical="center" wrapText="1"/>
    </xf>
    <xf numFmtId="0" fontId="12" fillId="2" borderId="23" xfId="0" applyFont="1" applyFill="1" applyBorder="1" applyAlignment="1">
      <alignment horizontal="center" vertical="center" wrapText="1"/>
    </xf>
    <xf numFmtId="0" fontId="12" fillId="5" borderId="5" xfId="0" applyFont="1" applyFill="1" applyBorder="1" applyAlignment="1">
      <alignment horizontal="center" vertical="center"/>
    </xf>
    <xf numFmtId="0" fontId="5" fillId="5" borderId="26" xfId="0" applyFont="1" applyFill="1" applyBorder="1" applyAlignment="1">
      <alignment horizontal="center"/>
    </xf>
    <xf numFmtId="0" fontId="5" fillId="5" borderId="9" xfId="0" applyFont="1" applyFill="1" applyBorder="1" applyAlignment="1">
      <alignment horizontal="center"/>
    </xf>
    <xf numFmtId="0" fontId="12" fillId="2" borderId="8" xfId="0" applyFont="1" applyFill="1" applyBorder="1" applyAlignment="1">
      <alignment horizontal="center" vertical="center" wrapText="1"/>
    </xf>
    <xf numFmtId="9" fontId="11" fillId="0" borderId="3" xfId="0" applyNumberFormat="1" applyFont="1" applyBorder="1" applyAlignment="1">
      <alignment horizontal="center" vertical="center" wrapText="1"/>
    </xf>
    <xf numFmtId="9" fontId="12" fillId="0" borderId="6" xfId="0" applyNumberFormat="1" applyFont="1" applyBorder="1" applyAlignment="1">
      <alignment horizontal="center" vertical="center" wrapText="1"/>
    </xf>
    <xf numFmtId="9" fontId="5" fillId="2" borderId="3" xfId="0" applyNumberFormat="1" applyFont="1" applyFill="1" applyBorder="1" applyAlignment="1">
      <alignment horizontal="center" vertical="top" wrapText="1"/>
    </xf>
    <xf numFmtId="167" fontId="5" fillId="2" borderId="1" xfId="0" applyNumberFormat="1" applyFont="1" applyFill="1" applyBorder="1" applyAlignment="1">
      <alignment horizontal="center" vertical="top" wrapText="1"/>
    </xf>
    <xf numFmtId="0" fontId="5" fillId="7" borderId="1" xfId="0" applyFont="1" applyFill="1" applyBorder="1" applyAlignment="1">
      <alignment horizontal="center" vertical="center"/>
    </xf>
    <xf numFmtId="0" fontId="5" fillId="7" borderId="3" xfId="0" applyFont="1" applyFill="1" applyBorder="1" applyAlignment="1">
      <alignment horizontal="center" vertical="center"/>
    </xf>
    <xf numFmtId="0" fontId="5" fillId="2" borderId="6" xfId="0" applyFont="1" applyFill="1" applyBorder="1" applyAlignment="1">
      <alignment horizontal="center" vertical="center"/>
    </xf>
    <xf numFmtId="10" fontId="12" fillId="2" borderId="6" xfId="0" applyNumberFormat="1" applyFont="1" applyFill="1" applyBorder="1" applyAlignment="1">
      <alignment horizontal="center" vertical="center" wrapText="1"/>
    </xf>
    <xf numFmtId="0" fontId="12" fillId="2" borderId="6" xfId="0" applyFont="1" applyFill="1" applyBorder="1" applyAlignment="1">
      <alignment horizontal="center" vertical="center"/>
    </xf>
    <xf numFmtId="169" fontId="2" fillId="2" borderId="8" xfId="0" applyNumberFormat="1" applyFont="1" applyFill="1" applyBorder="1" applyAlignment="1">
      <alignment vertical="center"/>
    </xf>
    <xf numFmtId="10" fontId="12" fillId="5" borderId="8" xfId="0" applyNumberFormat="1" applyFont="1" applyFill="1" applyBorder="1" applyAlignment="1">
      <alignment horizontal="center" vertical="center" wrapText="1"/>
    </xf>
    <xf numFmtId="169" fontId="2" fillId="2" borderId="4" xfId="0" applyNumberFormat="1" applyFont="1" applyFill="1" applyBorder="1" applyAlignment="1">
      <alignment vertical="center"/>
    </xf>
    <xf numFmtId="169" fontId="2" fillId="2" borderId="2" xfId="0" applyNumberFormat="1" applyFont="1" applyFill="1" applyBorder="1" applyAlignment="1">
      <alignment vertical="center"/>
    </xf>
    <xf numFmtId="169" fontId="2" fillId="2" borderId="1" xfId="0" applyNumberFormat="1" applyFont="1" applyFill="1" applyBorder="1" applyAlignment="1">
      <alignment vertical="center" wrapText="1"/>
    </xf>
    <xf numFmtId="0" fontId="34" fillId="0" borderId="0" xfId="0" applyFont="1"/>
    <xf numFmtId="0" fontId="5" fillId="2" borderId="3" xfId="0" applyFont="1" applyFill="1" applyBorder="1" applyAlignment="1">
      <alignment horizontal="justify" vertical="center" wrapText="1"/>
    </xf>
    <xf numFmtId="0" fontId="2" fillId="2" borderId="0" xfId="0" applyFont="1" applyFill="1" applyAlignment="1">
      <alignment vertical="top" wrapText="1"/>
    </xf>
    <xf numFmtId="0" fontId="5" fillId="0" borderId="1" xfId="0" applyFont="1" applyBorder="1" applyAlignment="1">
      <alignment horizontal="left" vertical="center"/>
    </xf>
    <xf numFmtId="0" fontId="5" fillId="0" borderId="5" xfId="0" applyFont="1" applyBorder="1" applyAlignment="1">
      <alignment horizontal="left" vertical="center"/>
    </xf>
    <xf numFmtId="0" fontId="5" fillId="5" borderId="3" xfId="0" applyFont="1" applyFill="1" applyBorder="1" applyAlignment="1">
      <alignment horizontal="justify" wrapText="1"/>
    </xf>
    <xf numFmtId="0" fontId="33" fillId="5" borderId="3" xfId="0" applyFont="1" applyFill="1" applyBorder="1" applyAlignment="1">
      <alignment wrapText="1"/>
    </xf>
    <xf numFmtId="0" fontId="5" fillId="5" borderId="3" xfId="0" applyFont="1" applyFill="1" applyBorder="1" applyAlignment="1">
      <alignment wrapText="1"/>
    </xf>
    <xf numFmtId="0" fontId="35" fillId="2" borderId="1" xfId="0" applyFont="1" applyFill="1" applyBorder="1" applyAlignment="1">
      <alignment horizontal="justify" vertical="center" wrapText="1"/>
    </xf>
    <xf numFmtId="166" fontId="5" fillId="2" borderId="1" xfId="0" applyNumberFormat="1" applyFont="1" applyFill="1" applyBorder="1" applyAlignment="1">
      <alignment horizontal="center" vertical="center" wrapText="1"/>
    </xf>
    <xf numFmtId="0" fontId="5" fillId="4" borderId="3" xfId="0" applyFont="1" applyFill="1" applyBorder="1" applyAlignment="1">
      <alignment vertical="center" wrapText="1"/>
    </xf>
    <xf numFmtId="0" fontId="5" fillId="7" borderId="3" xfId="0" applyFont="1" applyFill="1" applyBorder="1" applyAlignment="1">
      <alignment vertical="top" wrapText="1"/>
    </xf>
    <xf numFmtId="0" fontId="38" fillId="2" borderId="0" xfId="0" applyFont="1" applyFill="1"/>
    <xf numFmtId="0" fontId="14" fillId="0" borderId="8" xfId="0" applyFont="1" applyBorder="1" applyAlignment="1">
      <alignment wrapText="1"/>
    </xf>
    <xf numFmtId="0" fontId="14" fillId="7" borderId="8" xfId="0" applyFont="1" applyFill="1" applyBorder="1" applyAlignment="1">
      <alignment wrapText="1"/>
    </xf>
    <xf numFmtId="0" fontId="2" fillId="2" borderId="4" xfId="0" applyFont="1" applyFill="1" applyBorder="1" applyAlignment="1">
      <alignment horizontal="center" vertical="center"/>
    </xf>
    <xf numFmtId="0" fontId="0" fillId="2" borderId="0" xfId="0" applyFill="1" applyAlignment="1">
      <alignment horizontal="left" vertical="center"/>
    </xf>
    <xf numFmtId="0" fontId="0" fillId="0" borderId="0" xfId="0" applyAlignment="1">
      <alignment horizontal="left" vertical="center"/>
    </xf>
    <xf numFmtId="0" fontId="14" fillId="0" borderId="8" xfId="0" applyFont="1" applyBorder="1" applyAlignment="1">
      <alignment horizontal="left" vertical="center" wrapText="1"/>
    </xf>
    <xf numFmtId="0" fontId="5" fillId="0" borderId="8" xfId="0" applyFont="1" applyBorder="1" applyAlignment="1">
      <alignment horizontal="left" vertical="center" wrapText="1"/>
    </xf>
    <xf numFmtId="0" fontId="14" fillId="7" borderId="8" xfId="0" applyFont="1" applyFill="1" applyBorder="1" applyAlignment="1">
      <alignment horizontal="left" vertical="center" wrapText="1"/>
    </xf>
    <xf numFmtId="0" fontId="14" fillId="0" borderId="25" xfId="0" applyFont="1" applyBorder="1" applyAlignment="1">
      <alignment horizontal="left" vertical="center" wrapText="1"/>
    </xf>
    <xf numFmtId="0" fontId="14" fillId="7" borderId="25" xfId="0" applyFont="1" applyFill="1" applyBorder="1" applyAlignment="1">
      <alignment wrapText="1"/>
    </xf>
    <xf numFmtId="10" fontId="5" fillId="7" borderId="6" xfId="0" applyNumberFormat="1" applyFont="1" applyFill="1" applyBorder="1" applyAlignment="1">
      <alignment horizontal="center"/>
    </xf>
    <xf numFmtId="10" fontId="12" fillId="7" borderId="6" xfId="0" applyNumberFormat="1" applyFont="1" applyFill="1" applyBorder="1" applyAlignment="1">
      <alignment horizontal="center" vertical="center" wrapText="1"/>
    </xf>
    <xf numFmtId="10" fontId="5" fillId="7" borderId="6" xfId="0" applyNumberFormat="1" applyFont="1" applyFill="1" applyBorder="1" applyAlignment="1">
      <alignment horizontal="center" vertical="center"/>
    </xf>
    <xf numFmtId="10" fontId="12" fillId="7" borderId="3" xfId="0" applyNumberFormat="1" applyFont="1" applyFill="1" applyBorder="1" applyAlignment="1">
      <alignment horizontal="center" vertical="center" wrapText="1"/>
    </xf>
    <xf numFmtId="10" fontId="12" fillId="7" borderId="26" xfId="0" applyNumberFormat="1" applyFont="1" applyFill="1" applyBorder="1" applyAlignment="1">
      <alignment horizontal="center" vertical="center" wrapText="1"/>
    </xf>
    <xf numFmtId="0" fontId="2" fillId="4" borderId="1" xfId="0" applyFont="1" applyFill="1" applyBorder="1" applyAlignment="1">
      <alignment horizontal="center" vertical="center"/>
    </xf>
    <xf numFmtId="0" fontId="2" fillId="11" borderId="1" xfId="0" applyFont="1" applyFill="1" applyBorder="1" applyAlignment="1">
      <alignment horizontal="center" vertical="center"/>
    </xf>
    <xf numFmtId="0" fontId="5" fillId="11" borderId="3" xfId="0" applyFont="1" applyFill="1" applyBorder="1" applyAlignment="1">
      <alignment horizontal="justify" wrapText="1"/>
    </xf>
    <xf numFmtId="0" fontId="2" fillId="11" borderId="1" xfId="0" applyFont="1" applyFill="1" applyBorder="1" applyAlignment="1">
      <alignment vertical="center" wrapText="1"/>
    </xf>
    <xf numFmtId="0" fontId="35" fillId="7" borderId="1" xfId="0" applyFont="1" applyFill="1" applyBorder="1" applyAlignment="1">
      <alignment wrapText="1"/>
    </xf>
    <xf numFmtId="0" fontId="41" fillId="0" borderId="0" xfId="0" applyFont="1" applyAlignment="1">
      <alignment wrapText="1"/>
    </xf>
    <xf numFmtId="0" fontId="35" fillId="7" borderId="3" xfId="0" applyFont="1" applyFill="1" applyBorder="1" applyAlignment="1">
      <alignment wrapText="1"/>
    </xf>
    <xf numFmtId="0" fontId="2" fillId="2" borderId="3" xfId="0" applyFont="1" applyFill="1" applyBorder="1" applyAlignment="1">
      <alignment horizontal="center" vertical="center"/>
    </xf>
    <xf numFmtId="169" fontId="30" fillId="2" borderId="1" xfId="0" applyNumberFormat="1" applyFont="1" applyFill="1" applyBorder="1" applyAlignment="1">
      <alignment vertical="center"/>
    </xf>
    <xf numFmtId="0" fontId="26" fillId="4" borderId="2" xfId="0" applyFont="1" applyFill="1" applyBorder="1" applyAlignment="1">
      <alignment horizontal="center" vertical="center" wrapText="1"/>
    </xf>
    <xf numFmtId="0" fontId="26" fillId="4" borderId="11" xfId="0" applyFont="1" applyFill="1" applyBorder="1" applyAlignment="1">
      <alignment horizontal="center" vertical="center" wrapText="1"/>
    </xf>
    <xf numFmtId="0" fontId="26" fillId="4" borderId="2" xfId="0" applyFont="1" applyFill="1" applyBorder="1" applyAlignment="1">
      <alignment horizontal="left" vertical="center" wrapText="1"/>
    </xf>
    <xf numFmtId="0" fontId="26" fillId="4" borderId="11" xfId="0" applyFont="1" applyFill="1" applyBorder="1" applyAlignment="1">
      <alignment horizontal="left" vertical="center" wrapText="1"/>
    </xf>
    <xf numFmtId="0" fontId="14" fillId="7" borderId="8" xfId="0" applyFont="1" applyFill="1" applyBorder="1" applyAlignment="1">
      <alignment wrapText="1"/>
    </xf>
    <xf numFmtId="0" fontId="5" fillId="5" borderId="2" xfId="0" applyFont="1" applyFill="1" applyBorder="1" applyAlignment="1">
      <alignment wrapText="1"/>
    </xf>
    <xf numFmtId="0" fontId="5" fillId="5" borderId="37" xfId="0" applyFont="1" applyFill="1" applyBorder="1" applyAlignment="1">
      <alignment wrapText="1"/>
    </xf>
    <xf numFmtId="0" fontId="3" fillId="6" borderId="2" xfId="0" applyFont="1" applyFill="1" applyBorder="1" applyAlignment="1">
      <alignment horizontal="center" vertical="center" wrapText="1"/>
    </xf>
    <xf numFmtId="0" fontId="3" fillId="6" borderId="11" xfId="0" applyFont="1" applyFill="1" applyBorder="1" applyAlignment="1">
      <alignment horizontal="center" vertical="center" wrapText="1"/>
    </xf>
    <xf numFmtId="10" fontId="12" fillId="5" borderId="17" xfId="0" applyNumberFormat="1" applyFont="1" applyFill="1" applyBorder="1" applyAlignment="1">
      <alignment horizontal="center"/>
    </xf>
    <xf numFmtId="10" fontId="5" fillId="5" borderId="27" xfId="0" applyNumberFormat="1" applyFont="1" applyFill="1" applyBorder="1" applyAlignment="1">
      <alignment horizontal="center"/>
    </xf>
    <xf numFmtId="0" fontId="5" fillId="5" borderId="1" xfId="0" applyFont="1" applyFill="1" applyBorder="1" applyAlignment="1">
      <alignment horizontal="center"/>
    </xf>
    <xf numFmtId="0" fontId="5" fillId="5" borderId="11" xfId="0" applyFont="1" applyFill="1" applyBorder="1" applyAlignment="1">
      <alignment horizontal="center"/>
    </xf>
    <xf numFmtId="0" fontId="5" fillId="5" borderId="1" xfId="0" applyFont="1" applyFill="1" applyBorder="1" applyAlignment="1">
      <alignment horizontal="center" wrapText="1"/>
    </xf>
    <xf numFmtId="0" fontId="5" fillId="5" borderId="4" xfId="0" applyFont="1" applyFill="1" applyBorder="1" applyAlignment="1">
      <alignment horizontal="center" wrapText="1"/>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10" fontId="5" fillId="5" borderId="22" xfId="0" applyNumberFormat="1" applyFont="1" applyFill="1" applyBorder="1" applyAlignment="1">
      <alignment horizontal="center"/>
    </xf>
    <xf numFmtId="10" fontId="5" fillId="5" borderId="3" xfId="0" applyNumberFormat="1" applyFont="1" applyFill="1" applyBorder="1" applyAlignment="1">
      <alignment horizontal="center"/>
    </xf>
    <xf numFmtId="10" fontId="5" fillId="5" borderId="14" xfId="0" applyNumberFormat="1" applyFont="1" applyFill="1" applyBorder="1" applyAlignment="1">
      <alignment horizontal="center"/>
    </xf>
    <xf numFmtId="10" fontId="5" fillId="5" borderId="6" xfId="0" applyNumberFormat="1" applyFont="1" applyFill="1" applyBorder="1" applyAlignment="1">
      <alignment horizontal="center"/>
    </xf>
    <xf numFmtId="0" fontId="22" fillId="2" borderId="14" xfId="0" applyFont="1" applyFill="1" applyBorder="1" applyAlignment="1">
      <alignment horizontal="center" vertical="center"/>
    </xf>
    <xf numFmtId="0" fontId="22" fillId="2" borderId="6" xfId="0" applyFont="1" applyFill="1" applyBorder="1" applyAlignment="1">
      <alignment horizontal="center" vertical="center"/>
    </xf>
    <xf numFmtId="0" fontId="5" fillId="2" borderId="21" xfId="0" applyFont="1" applyFill="1" applyBorder="1" applyAlignment="1">
      <alignment horizontal="center" vertical="center" wrapText="1"/>
    </xf>
    <xf numFmtId="0" fontId="2" fillId="2" borderId="31" xfId="0" applyFont="1" applyFill="1" applyBorder="1" applyAlignment="1">
      <alignment horizontal="center" vertical="center" wrapText="1"/>
    </xf>
    <xf numFmtId="0" fontId="3" fillId="6" borderId="3" xfId="0" applyFont="1" applyFill="1" applyBorder="1" applyAlignment="1">
      <alignment horizontal="center" vertical="center" wrapText="1"/>
    </xf>
    <xf numFmtId="0" fontId="11" fillId="7" borderId="0" xfId="0" applyFont="1" applyFill="1" applyAlignment="1">
      <alignment wrapText="1"/>
    </xf>
    <xf numFmtId="0" fontId="11" fillId="7" borderId="7" xfId="0" applyFont="1" applyFill="1" applyBorder="1" applyAlignment="1">
      <alignment wrapText="1"/>
    </xf>
    <xf numFmtId="0" fontId="23" fillId="9" borderId="28" xfId="0" applyFont="1" applyFill="1" applyBorder="1" applyAlignment="1">
      <alignment wrapText="1"/>
    </xf>
    <xf numFmtId="0" fontId="23" fillId="9" borderId="5" xfId="0" applyFont="1" applyFill="1" applyBorder="1" applyAlignment="1">
      <alignment wrapText="1"/>
    </xf>
    <xf numFmtId="0" fontId="23" fillId="9" borderId="2" xfId="0" applyFont="1" applyFill="1" applyBorder="1" applyAlignment="1">
      <alignment horizontal="center" wrapText="1"/>
    </xf>
    <xf numFmtId="0" fontId="23" fillId="9" borderId="3" xfId="0" applyFont="1" applyFill="1" applyBorder="1" applyAlignment="1">
      <alignment horizontal="center" wrapText="1"/>
    </xf>
    <xf numFmtId="0" fontId="23" fillId="9" borderId="28" xfId="0" applyFont="1" applyFill="1" applyBorder="1" applyAlignment="1">
      <alignment horizontal="center" wrapText="1"/>
    </xf>
    <xf numFmtId="0" fontId="23" fillId="9" borderId="5" xfId="0" applyFont="1" applyFill="1" applyBorder="1" applyAlignment="1">
      <alignment horizontal="center" wrapText="1"/>
    </xf>
    <xf numFmtId="0" fontId="3" fillId="6" borderId="4" xfId="0" applyFont="1" applyFill="1" applyBorder="1" applyAlignment="1">
      <alignment horizontal="center" vertical="center" wrapText="1"/>
    </xf>
    <xf numFmtId="0" fontId="3" fillId="6" borderId="10" xfId="0" applyFont="1" applyFill="1" applyBorder="1" applyAlignment="1">
      <alignment horizontal="center" vertical="center" wrapText="1"/>
    </xf>
    <xf numFmtId="0" fontId="3" fillId="6" borderId="3" xfId="0" applyFont="1" applyFill="1" applyBorder="1" applyAlignment="1">
      <alignment horizontal="center" vertical="justify" wrapText="1"/>
    </xf>
    <xf numFmtId="0" fontId="3" fillId="6" borderId="1" xfId="0" applyFont="1" applyFill="1" applyBorder="1" applyAlignment="1">
      <alignment horizontal="center" vertical="center" wrapText="1"/>
    </xf>
    <xf numFmtId="0" fontId="18" fillId="2" borderId="0" xfId="0" applyFont="1" applyFill="1" applyAlignment="1">
      <alignment horizontal="center" vertical="center"/>
    </xf>
    <xf numFmtId="0" fontId="3" fillId="6" borderId="3" xfId="0" applyFont="1" applyFill="1" applyBorder="1" applyAlignment="1">
      <alignment horizontal="center"/>
    </xf>
    <xf numFmtId="0" fontId="1" fillId="2" borderId="0" xfId="0" applyFont="1" applyFill="1" applyAlignment="1">
      <alignment horizontal="center" wrapText="1"/>
    </xf>
    <xf numFmtId="0" fontId="1" fillId="2" borderId="7" xfId="0" applyFont="1" applyFill="1" applyBorder="1" applyAlignment="1">
      <alignment horizontal="center" wrapText="1"/>
    </xf>
    <xf numFmtId="0" fontId="3" fillId="6" borderId="1" xfId="0" applyFont="1" applyFill="1" applyBorder="1" applyAlignment="1">
      <alignment horizontal="center" vertical="center"/>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26" fillId="6" borderId="2" xfId="0" applyFont="1" applyFill="1" applyBorder="1" applyAlignment="1">
      <alignment horizontal="center" vertical="center" wrapText="1"/>
    </xf>
    <xf numFmtId="0" fontId="26" fillId="6" borderId="3" xfId="0" applyFont="1" applyFill="1" applyBorder="1" applyAlignment="1">
      <alignment horizontal="center" vertical="center" wrapText="1"/>
    </xf>
    <xf numFmtId="0" fontId="3" fillId="6" borderId="3" xfId="0" applyFont="1" applyFill="1" applyBorder="1" applyAlignment="1">
      <alignment horizontal="left" vertical="center"/>
    </xf>
    <xf numFmtId="0" fontId="3" fillId="13" borderId="2" xfId="0" applyFont="1" applyFill="1" applyBorder="1" applyAlignment="1">
      <alignment horizontal="center" vertical="center" wrapText="1"/>
    </xf>
    <xf numFmtId="0" fontId="3" fillId="13" borderId="11"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1" fillId="4" borderId="11" xfId="0" applyFont="1" applyFill="1" applyBorder="1" applyAlignment="1">
      <alignment horizontal="center" vertical="center" wrapText="1"/>
    </xf>
    <xf numFmtId="0" fontId="1" fillId="2" borderId="7" xfId="0" applyFont="1" applyFill="1" applyBorder="1" applyAlignment="1">
      <alignment horizontal="center" vertical="center"/>
    </xf>
    <xf numFmtId="0" fontId="3" fillId="6" borderId="1" xfId="0" applyFont="1" applyFill="1" applyBorder="1" applyAlignment="1">
      <alignment horizontal="center"/>
    </xf>
    <xf numFmtId="0" fontId="3" fillId="6" borderId="1" xfId="0" applyFont="1" applyFill="1" applyBorder="1" applyAlignment="1">
      <alignment horizontal="center" vertical="justify" wrapText="1"/>
    </xf>
    <xf numFmtId="0" fontId="1" fillId="2" borderId="7" xfId="0" applyFont="1" applyFill="1" applyBorder="1" applyAlignment="1">
      <alignment horizontal="left" vertical="center"/>
    </xf>
    <xf numFmtId="0" fontId="18" fillId="2" borderId="0" xfId="0" applyFont="1" applyFill="1" applyAlignment="1">
      <alignment horizontal="center"/>
    </xf>
    <xf numFmtId="0" fontId="1" fillId="2" borderId="0" xfId="0" applyFont="1" applyFill="1" applyAlignment="1">
      <alignment horizontal="left" vertical="center"/>
    </xf>
    <xf numFmtId="0" fontId="1" fillId="2" borderId="0" xfId="0" applyFont="1" applyFill="1" applyAlignment="1">
      <alignment horizontal="center" vertical="center"/>
    </xf>
    <xf numFmtId="0" fontId="19" fillId="2" borderId="0" xfId="0" applyFont="1" applyFill="1" applyAlignment="1">
      <alignment horizontal="left" vertical="center"/>
    </xf>
    <xf numFmtId="0" fontId="26" fillId="4" borderId="10" xfId="0" applyFont="1" applyFill="1" applyBorder="1" applyAlignment="1">
      <alignment horizontal="center" vertical="center" wrapText="1"/>
    </xf>
    <xf numFmtId="0" fontId="26" fillId="4" borderId="17" xfId="0" applyFont="1" applyFill="1" applyBorder="1" applyAlignment="1">
      <alignment horizontal="center" vertical="center" wrapText="1"/>
    </xf>
    <xf numFmtId="0" fontId="26" fillId="4" borderId="8" xfId="0" applyFont="1" applyFill="1" applyBorder="1" applyAlignment="1">
      <alignment horizontal="center" vertical="center" wrapText="1"/>
    </xf>
    <xf numFmtId="0" fontId="3" fillId="6" borderId="30" xfId="0" applyFont="1" applyFill="1" applyBorder="1" applyAlignment="1">
      <alignment horizontal="center" vertical="center" wrapText="1"/>
    </xf>
    <xf numFmtId="0" fontId="3" fillId="6" borderId="14" xfId="0" applyFont="1" applyFill="1" applyBorder="1" applyAlignment="1">
      <alignment horizontal="center" vertical="center" wrapText="1"/>
    </xf>
    <xf numFmtId="0" fontId="3" fillId="6" borderId="6" xfId="0" applyFont="1" applyFill="1" applyBorder="1" applyAlignment="1">
      <alignment horizontal="center" vertical="center" wrapText="1"/>
    </xf>
    <xf numFmtId="0" fontId="18" fillId="2" borderId="0" xfId="0" applyFont="1" applyFill="1" applyAlignment="1">
      <alignment horizontal="center" vertical="center" wrapText="1"/>
    </xf>
    <xf numFmtId="0" fontId="1" fillId="2" borderId="0" xfId="0" applyFont="1" applyFill="1" applyAlignment="1">
      <alignment horizontal="center" vertical="center" wrapText="1"/>
    </xf>
    <xf numFmtId="0" fontId="1" fillId="2" borderId="7" xfId="0" applyFont="1" applyFill="1" applyBorder="1" applyAlignment="1">
      <alignment horizontal="center" vertical="center" wrapText="1"/>
    </xf>
    <xf numFmtId="0" fontId="3" fillId="6" borderId="8" xfId="0" applyFont="1" applyFill="1" applyBorder="1" applyAlignment="1">
      <alignment horizontal="center" vertical="center" wrapText="1"/>
    </xf>
    <xf numFmtId="0" fontId="3" fillId="6" borderId="27" xfId="0" applyFont="1" applyFill="1" applyBorder="1" applyAlignment="1">
      <alignment horizontal="center" vertical="center" wrapText="1"/>
    </xf>
    <xf numFmtId="0" fontId="3" fillId="6" borderId="2" xfId="0" applyFont="1" applyFill="1" applyBorder="1" applyAlignment="1">
      <alignment horizontal="center" vertical="center"/>
    </xf>
    <xf numFmtId="0" fontId="20" fillId="2" borderId="0" xfId="0" applyFont="1" applyFill="1" applyAlignment="1">
      <alignment horizontal="center"/>
    </xf>
    <xf numFmtId="0" fontId="13" fillId="2" borderId="0" xfId="0" applyFont="1" applyFill="1" applyAlignment="1">
      <alignment horizontal="center" wrapText="1"/>
    </xf>
    <xf numFmtId="0" fontId="13" fillId="2" borderId="7" xfId="0" applyFont="1" applyFill="1" applyBorder="1" applyAlignment="1">
      <alignment horizontal="center" wrapText="1"/>
    </xf>
    <xf numFmtId="0" fontId="18" fillId="5" borderId="0" xfId="0" applyFont="1" applyFill="1" applyAlignment="1"/>
  </cellXfs>
  <cellStyles count="9">
    <cellStyle name="Hyperlink" xfId="1" xr:uid="{00000000-000B-0000-0000-000008000000}"/>
    <cellStyle name="Millares 2" xfId="5" xr:uid="{A89B8272-9C09-419B-A2F5-F212456FFD64}"/>
    <cellStyle name="Millares 2 2" xfId="6" xr:uid="{B671BE78-C4BD-4D67-BE47-731888CE7640}"/>
    <cellStyle name="Millares 3" xfId="7" xr:uid="{4A4E8A6D-2932-47D7-9659-88194C4516BD}"/>
    <cellStyle name="Moneda" xfId="3" builtinId="4"/>
    <cellStyle name="Moneda 2" xfId="4" xr:uid="{2858DBF1-AF5A-4810-95E1-CFBD4B9684ED}"/>
    <cellStyle name="Moneda 3" xfId="8" xr:uid="{5E622954-AB29-4BC8-914F-F11DB476218C}"/>
    <cellStyle name="Normal" xfId="0" builtinId="0"/>
    <cellStyle name="Porcentaje" xfId="2" builtinId="5"/>
  </cellStyles>
  <dxfs count="7">
    <dxf>
      <font>
        <b val="0"/>
        <i val="0"/>
        <strike val="0"/>
        <condense val="0"/>
        <extend val="0"/>
        <outline val="0"/>
        <shadow val="0"/>
        <u val="none"/>
        <vertAlign val="baseline"/>
        <sz val="11"/>
        <color theme="1"/>
        <name val="Calibri"/>
        <family val="2"/>
        <scheme val="minor"/>
      </font>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border diagonalUp="0" diagonalDown="0">
        <left/>
        <right style="thin">
          <color indexed="64"/>
        </right>
        <top style="thin">
          <color indexed="64"/>
        </top>
        <bottom style="thin">
          <color indexed="64"/>
        </bottom>
        <vertical/>
        <horizontal/>
      </border>
    </dxf>
    <dxf>
      <border outline="0">
        <top style="thin">
          <color indexed="64"/>
        </top>
      </border>
    </dxf>
    <dxf>
      <border outline="0">
        <bottom style="thin">
          <color indexed="64"/>
        </bottom>
      </border>
    </dxf>
    <dxf>
      <border outline="0">
        <left style="thin">
          <color indexed="64"/>
        </left>
        <top style="medium">
          <color indexed="64"/>
        </top>
        <bottom style="thin">
          <color indexed="64"/>
        </bottom>
      </border>
    </dxf>
    <dxf>
      <font>
        <b/>
        <i val="0"/>
        <strike val="0"/>
        <condense val="0"/>
        <extend val="0"/>
        <outline val="0"/>
        <shadow val="0"/>
        <u val="none"/>
        <vertAlign val="baseline"/>
        <sz val="9"/>
        <color theme="1"/>
        <name val="Arial"/>
        <family val="2"/>
        <scheme val="none"/>
      </font>
      <fill>
        <patternFill patternType="solid">
          <fgColor indexed="64"/>
          <bgColor rgb="FF32B4A8"/>
        </patternFill>
      </fill>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colors>
    <mruColors>
      <color rgb="FF32B4A8"/>
      <color rgb="FF009900"/>
      <color rgb="FFE794F2"/>
      <color rgb="FF73B9AF"/>
      <color rgb="FFDDEBF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Entidades Adscritas</a:t>
            </a:r>
            <a:r>
              <a:rPr lang="en-US" baseline="0"/>
              <a:t> </a:t>
            </a:r>
            <a:endParaRPr lang="en-US"/>
          </a:p>
        </c:rich>
      </c:tx>
      <c:layout>
        <c:manualLayout>
          <c:xMode val="edge"/>
          <c:yMode val="edge"/>
          <c:x val="0.40051053639846745"/>
          <c:y val="4.6296296296296294E-2"/>
        </c:manualLayout>
      </c:layout>
      <c:overlay val="0"/>
      <c:spPr>
        <a:noFill/>
        <a:ln>
          <a:noFill/>
        </a:ln>
        <a:effectLst/>
      </c:spPr>
    </c:title>
    <c:autoTitleDeleted val="0"/>
    <c:plotArea>
      <c:layout>
        <c:manualLayout>
          <c:layoutTarget val="inner"/>
          <c:xMode val="edge"/>
          <c:yMode val="edge"/>
          <c:x val="0.10714012825842767"/>
          <c:y val="0.19888597258676"/>
          <c:w val="0.41304351749850943"/>
          <c:h val="0.75079286964129488"/>
        </c:manualLayout>
      </c:layout>
      <c:pieChart>
        <c:varyColors val="1"/>
        <c:ser>
          <c:idx val="2"/>
          <c:order val="0"/>
          <c:tx>
            <c:v>En ejecución</c:v>
          </c:tx>
          <c:dPt>
            <c:idx val="0"/>
            <c:bubble3D val="0"/>
            <c:spPr>
              <a:solidFill>
                <a:schemeClr val="tx2">
                  <a:lumMod val="50000"/>
                  <a:lumOff val="50000"/>
                </a:schemeClr>
              </a:solidFill>
            </c:spPr>
            <c:extLst>
              <c:ext xmlns:c16="http://schemas.microsoft.com/office/drawing/2014/chart" uri="{C3380CC4-5D6E-409C-BE32-E72D297353CC}">
                <c16:uniqueId val="{00000001-49F6-45D9-8E52-903387C715A6}"/>
              </c:ext>
            </c:extLst>
          </c:dPt>
          <c:dLbls>
            <c:dLbl>
              <c:idx val="0"/>
              <c:delete val="1"/>
              <c:extLst>
                <c:ext xmlns:c15="http://schemas.microsoft.com/office/drawing/2012/chart" uri="{CE6537A1-D6FC-4f65-9D91-7224C49458BB}"/>
                <c:ext xmlns:c16="http://schemas.microsoft.com/office/drawing/2014/chart" uri="{C3380CC4-5D6E-409C-BE32-E72D297353CC}">
                  <c16:uniqueId val="{00000001-49F6-45D9-8E52-903387C715A6}"/>
                </c:ext>
              </c:extLst>
            </c:dLbl>
            <c:spPr>
              <a:noFill/>
              <a:ln>
                <a:noFill/>
              </a:ln>
              <a:effectLst/>
            </c:spPr>
            <c:dLblPos val="bestFit"/>
            <c:showLegendKey val="0"/>
            <c:showVal val="1"/>
            <c:showCatName val="0"/>
            <c:showSerName val="0"/>
            <c:showPercent val="0"/>
            <c:showBubbleSize val="0"/>
            <c:showLeaderLines val="1"/>
            <c:extLst>
              <c:ext xmlns:c15="http://schemas.microsoft.com/office/drawing/2012/chart" uri="{CE6537A1-D6FC-4f65-9D91-7224C49458BB}"/>
            </c:extLst>
          </c:dLbls>
          <c:cat>
            <c:strLit>
              <c:ptCount val="2"/>
              <c:pt idx="0">
                <c:v>Numero de Proyectos</c:v>
              </c:pt>
              <c:pt idx="1">
                <c:v>% Estado actual de avance</c:v>
              </c:pt>
            </c:strLit>
          </c:cat>
          <c:val>
            <c:numLit>
              <c:formatCode>General</c:formatCode>
              <c:ptCount val="2"/>
              <c:pt idx="0">
                <c:v>2</c:v>
              </c:pt>
              <c:pt idx="1">
                <c:v>2.564102564102564E-2</c:v>
              </c:pt>
            </c:numLit>
          </c:val>
          <c:extLst>
            <c:ext xmlns:c16="http://schemas.microsoft.com/office/drawing/2014/chart" uri="{C3380CC4-5D6E-409C-BE32-E72D297353CC}">
              <c16:uniqueId val="{00000002-49F6-45D9-8E52-903387C715A6}"/>
            </c:ext>
          </c:extLst>
        </c:ser>
        <c:ser>
          <c:idx val="3"/>
          <c:order val="1"/>
          <c:tx>
            <c:v>En ejecución</c:v>
          </c:tx>
          <c:dPt>
            <c:idx val="0"/>
            <c:bubble3D val="0"/>
            <c:spPr>
              <a:solidFill>
                <a:schemeClr val="tx2">
                  <a:lumMod val="50000"/>
                  <a:lumOff val="50000"/>
                </a:schemeClr>
              </a:solidFill>
              <a:ln w="19050">
                <a:solidFill>
                  <a:schemeClr val="lt1"/>
                </a:solidFill>
              </a:ln>
              <a:effectLst/>
            </c:spPr>
            <c:extLst>
              <c:ext xmlns:c16="http://schemas.microsoft.com/office/drawing/2014/chart" uri="{C3380CC4-5D6E-409C-BE32-E72D297353CC}">
                <c16:uniqueId val="{00000004-49F6-45D9-8E52-903387C715A6}"/>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6-49F6-45D9-8E52-903387C715A6}"/>
              </c:ext>
            </c:extLst>
          </c:dPt>
          <c:cat>
            <c:strLit>
              <c:ptCount val="2"/>
              <c:pt idx="0">
                <c:v>Numero de Proyectos</c:v>
              </c:pt>
              <c:pt idx="1">
                <c:v>% Estado actual de avance</c:v>
              </c:pt>
            </c:strLit>
          </c:cat>
          <c:val>
            <c:numLit>
              <c:formatCode>General</c:formatCode>
              <c:ptCount val="2"/>
              <c:pt idx="0">
                <c:v>2</c:v>
              </c:pt>
              <c:pt idx="1">
                <c:v>2.564102564102564E-2</c:v>
              </c:pt>
            </c:numLit>
          </c:val>
          <c:extLst>
            <c:ext xmlns:c16="http://schemas.microsoft.com/office/drawing/2014/chart" uri="{C3380CC4-5D6E-409C-BE32-E72D297353CC}">
              <c16:uniqueId val="{00000007-49F6-45D9-8E52-903387C715A6}"/>
            </c:ext>
          </c:extLst>
        </c:ser>
        <c:ser>
          <c:idx val="1"/>
          <c:order val="2"/>
          <c:tx>
            <c:v>En ejecución</c:v>
          </c:tx>
          <c:dPt>
            <c:idx val="0"/>
            <c:bubble3D val="0"/>
            <c:spPr>
              <a:solidFill>
                <a:schemeClr val="tx2">
                  <a:lumMod val="50000"/>
                  <a:lumOff val="50000"/>
                </a:schemeClr>
              </a:solidFill>
            </c:spPr>
            <c:extLst>
              <c:ext xmlns:c16="http://schemas.microsoft.com/office/drawing/2014/chart" uri="{C3380CC4-5D6E-409C-BE32-E72D297353CC}">
                <c16:uniqueId val="{00000009-49F6-45D9-8E52-903387C715A6}"/>
              </c:ext>
            </c:extLst>
          </c:dPt>
          <c:cat>
            <c:strLit>
              <c:ptCount val="2"/>
              <c:pt idx="0">
                <c:v>Numero de Proyectos</c:v>
              </c:pt>
              <c:pt idx="1">
                <c:v>% Estado actual de avance</c:v>
              </c:pt>
            </c:strLit>
          </c:cat>
          <c:val>
            <c:numLit>
              <c:formatCode>General</c:formatCode>
              <c:ptCount val="2"/>
              <c:pt idx="0">
                <c:v>2</c:v>
              </c:pt>
              <c:pt idx="1">
                <c:v>2.564102564102564E-2</c:v>
              </c:pt>
            </c:numLit>
          </c:val>
          <c:extLst>
            <c:ext xmlns:c16="http://schemas.microsoft.com/office/drawing/2014/chart" uri="{C3380CC4-5D6E-409C-BE32-E72D297353CC}">
              <c16:uniqueId val="{0000000A-49F6-45D9-8E52-903387C715A6}"/>
            </c:ext>
          </c:extLst>
        </c:ser>
        <c:ser>
          <c:idx val="0"/>
          <c:order val="3"/>
          <c:tx>
            <c:v>En ejecución</c:v>
          </c:tx>
          <c:dPt>
            <c:idx val="0"/>
            <c:bubble3D val="0"/>
            <c:spPr>
              <a:solidFill>
                <a:schemeClr val="tx2">
                  <a:lumMod val="50000"/>
                  <a:lumOff val="50000"/>
                </a:schemeClr>
              </a:solidFill>
              <a:ln w="19050">
                <a:solidFill>
                  <a:schemeClr val="lt1"/>
                </a:solidFill>
              </a:ln>
              <a:effectLst/>
            </c:spPr>
            <c:extLst>
              <c:ext xmlns:c16="http://schemas.microsoft.com/office/drawing/2014/chart" uri="{C3380CC4-5D6E-409C-BE32-E72D297353CC}">
                <c16:uniqueId val="{0000000C-49F6-45D9-8E52-903387C715A6}"/>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E-49F6-45D9-8E52-903387C715A6}"/>
              </c:ext>
            </c:extLst>
          </c:dPt>
          <c:dLbls>
            <c:dLbl>
              <c:idx val="0"/>
              <c:delete val="1"/>
              <c:extLst>
                <c:ext xmlns:c15="http://schemas.microsoft.com/office/drawing/2012/chart" uri="{CE6537A1-D6FC-4f65-9D91-7224C49458BB}"/>
                <c:ext xmlns:c16="http://schemas.microsoft.com/office/drawing/2014/chart" uri="{C3380CC4-5D6E-409C-BE32-E72D297353CC}">
                  <c16:uniqueId val="{0000000C-49F6-45D9-8E52-903387C715A6}"/>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bestFit"/>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Lit>
              <c:ptCount val="2"/>
              <c:pt idx="0">
                <c:v>Numero de Proyectos</c:v>
              </c:pt>
              <c:pt idx="1">
                <c:v>% Estado actual de avance</c:v>
              </c:pt>
            </c:strLit>
          </c:cat>
          <c:val>
            <c:numLit>
              <c:formatCode>General</c:formatCode>
              <c:ptCount val="2"/>
              <c:pt idx="0">
                <c:v>2</c:v>
              </c:pt>
              <c:pt idx="1">
                <c:v>2.564102564102564E-2</c:v>
              </c:pt>
            </c:numLit>
          </c:val>
          <c:extLst>
            <c:ext xmlns:c16="http://schemas.microsoft.com/office/drawing/2014/chart" uri="{C3380CC4-5D6E-409C-BE32-E72D297353CC}">
              <c16:uniqueId val="{0000000F-49F6-45D9-8E52-903387C715A6}"/>
            </c:ext>
          </c:extLst>
        </c:ser>
        <c:dLbls>
          <c:showLegendKey val="0"/>
          <c:showVal val="0"/>
          <c:showCatName val="0"/>
          <c:showSerName val="0"/>
          <c:showPercent val="0"/>
          <c:showBubbleSize val="0"/>
          <c:showLeaderLines val="1"/>
        </c:dLbls>
        <c:firstSliceAng val="0"/>
      </c:pieChart>
    </c:plotArea>
    <c:legend>
      <c:legendPos val="r"/>
      <c:layout>
        <c:manualLayout>
          <c:xMode val="edge"/>
          <c:yMode val="edge"/>
          <c:x val="0.65279336202372129"/>
          <c:y val="0.48226778944298621"/>
          <c:w val="0.28607962675622334"/>
          <c:h val="0.15625109361329834"/>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txPr>
    <a:bodyPr/>
    <a:lstStyle/>
    <a:p>
      <a:pPr>
        <a:defRPr/>
      </a:pPr>
      <a:endParaRPr lang="es-CO"/>
    </a:p>
  </c:txPr>
  <c:printSettings>
    <c:headerFooter/>
    <c:pageMargins b="0.75" l="0.7" r="0.7" t="0.75" header="0.3" footer="0.3"/>
    <c:pageSetup/>
  </c:printSettings>
</c:chartSpace>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18</xdr:row>
      <xdr:rowOff>0</xdr:rowOff>
    </xdr:from>
    <xdr:to>
      <xdr:col>2</xdr:col>
      <xdr:colOff>304800</xdr:colOff>
      <xdr:row>19</xdr:row>
      <xdr:rowOff>114300</xdr:rowOff>
    </xdr:to>
    <xdr:sp macro="" textlink="">
      <xdr:nvSpPr>
        <xdr:cNvPr id="1027" name="AutoShape 3">
          <a:extLst>
            <a:ext uri="{FF2B5EF4-FFF2-40B4-BE49-F238E27FC236}">
              <a16:creationId xmlns:a16="http://schemas.microsoft.com/office/drawing/2014/main" id="{412A4484-0A06-4501-BA9A-B64EC3C74BA1}"/>
            </a:ext>
          </a:extLst>
        </xdr:cNvPr>
        <xdr:cNvSpPr>
          <a:spLocks noChangeAspect="1" noChangeArrowheads="1"/>
        </xdr:cNvSpPr>
      </xdr:nvSpPr>
      <xdr:spPr bwMode="auto">
        <a:xfrm>
          <a:off x="1981200" y="94583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12</xdr:col>
      <xdr:colOff>700086</xdr:colOff>
      <xdr:row>16</xdr:row>
      <xdr:rowOff>66675</xdr:rowOff>
    </xdr:from>
    <xdr:to>
      <xdr:col>18</xdr:col>
      <xdr:colOff>657225</xdr:colOff>
      <xdr:row>31</xdr:row>
      <xdr:rowOff>95250</xdr:rowOff>
    </xdr:to>
    <xdr:graphicFrame macro="">
      <xdr:nvGraphicFramePr>
        <xdr:cNvPr id="7" name="Gráfico 6">
          <a:extLst>
            <a:ext uri="{FF2B5EF4-FFF2-40B4-BE49-F238E27FC236}">
              <a16:creationId xmlns:a16="http://schemas.microsoft.com/office/drawing/2014/main" id="{E434F108-3A02-491E-82B2-A7B968E12AE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persons/person.xml><?xml version="1.0" encoding="utf-8"?>
<personList xmlns="http://schemas.microsoft.com/office/spreadsheetml/2018/threadedcomments" xmlns:x="http://schemas.openxmlformats.org/spreadsheetml/2006/main">
  <person displayName="Derly Catherine Cifuentes Guerrero" id="{559F5FB6-BBEB-4D8C-8CC2-963E2293A9D8}" userId="S::dcifuentesg@minsalud.gov.co::7a81c56e-0365-46dd-9f19-376da267511c" providerId="AD"/>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DDCD304-6407-443C-88DA-9E86F6BADD7E}" name="Tabla1" displayName="Tabla1" ref="A2:A13" totalsRowShown="0">
  <autoFilter ref="A2:A13" xr:uid="{0DDCD304-6407-443C-88DA-9E86F6BADD7E}"/>
  <tableColumns count="1">
    <tableColumn id="1" xr3:uid="{4BBDFDB8-1102-4F51-A32B-152E902D1C5B}" name="Columna1"/>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DFDC5F35-8DF7-4325-9549-833433A11A09}" name="Tabla25" displayName="Tabla25" ref="D3:D12" totalsRowShown="0">
  <autoFilter ref="D3:D12" xr:uid="{DFDC5F35-8DF7-4325-9549-833433A11A09}"/>
  <tableColumns count="1">
    <tableColumn id="1" xr3:uid="{22F8A31A-7666-4FCA-AB8D-BC0C5DD6D509}" name="Columna1"/>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21AEE1FC-9B2F-48AA-8348-6B51EFD931A9}" name="Tabla16" displayName="Tabla16" ref="B3:D10" totalsRowShown="0" headerRowDxfId="6" headerRowBorderDxfId="4" tableBorderDxfId="5" totalsRowBorderDxfId="3">
  <autoFilter ref="B3:D10" xr:uid="{21AEE1FC-9B2F-48AA-8348-6B51EFD931A9}"/>
  <sortState xmlns:xlrd2="http://schemas.microsoft.com/office/spreadsheetml/2017/richdata2" ref="B4:D9">
    <sortCondition ref="C3:C9"/>
  </sortState>
  <tableColumns count="3">
    <tableColumn id="1" xr3:uid="{F0961FE1-4AF0-4FDA-95E0-A141815562E5}" name="PROYECTOS ESTRATEGICOS DE INVERSION PLAN PLURIANUAL 2022-2026" dataDxfId="2"/>
    <tableColumn id="2" xr3:uid="{61C348BF-668B-48CB-BBA7-94F15500A9D9}" name="Numero de Proyectos" dataDxfId="1"/>
    <tableColumn id="3" xr3:uid="{B2464AB4-2DFF-4849-95A7-E3C73E73CADB}" name="% Estado actual de avance" dataDxfId="0">
      <calculatedColumnFormula>C4/C$10</calculatedColumnFormula>
    </tableColumn>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C19" dT="2026-03-03T20:46:11.90" personId="{559F5FB6-BBEB-4D8C-8CC2-963E2293A9D8}" id="{9898B21E-7C35-46E6-874F-B198F4EF2210}">
    <text>Reunión con DNP para incorporrar en el plan plurianual</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1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5.xml.rels><?xml version="1.0" encoding="UTF-8" standalone="yes"?>
<Relationships xmlns="http://schemas.openxmlformats.org/package/2006/relationships"><Relationship Id="rId1" Type="http://schemas.openxmlformats.org/officeDocument/2006/relationships/table" Target="../tables/table2.xml"/></Relationships>
</file>

<file path=xl/worksheets/_rels/sheet16.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98BBE8-3F8D-489B-91EF-4B1A9A621F87}">
  <sheetPr>
    <tabColor rgb="FF73B9AF"/>
  </sheetPr>
  <dimension ref="A1:AD8"/>
  <sheetViews>
    <sheetView zoomScale="145" zoomScaleNormal="145" workbookViewId="0">
      <pane xSplit="3" ySplit="5" topLeftCell="J6" activePane="bottomRight" state="frozen"/>
      <selection pane="bottomRight" activeCell="AB12" sqref="AB12"/>
      <selection pane="bottomLeft" activeCell="A6" sqref="A6"/>
      <selection pane="topRight" activeCell="D1" sqref="D1"/>
    </sheetView>
  </sheetViews>
  <sheetFormatPr defaultColWidth="11.42578125" defaultRowHeight="15"/>
  <cols>
    <col min="1" max="1" width="8.28515625" style="1" hidden="1" customWidth="1"/>
    <col min="2" max="2" width="16.5703125" style="2" customWidth="1"/>
    <col min="3" max="3" width="26.7109375" style="1" customWidth="1"/>
    <col min="4" max="4" width="24.5703125" style="1" customWidth="1"/>
    <col min="5" max="5" width="17.28515625" style="1" customWidth="1"/>
    <col min="6" max="6" width="22.28515625" style="1" customWidth="1"/>
    <col min="7" max="7" width="18" style="1" customWidth="1"/>
    <col min="8" max="8" width="17.7109375" style="1" customWidth="1"/>
    <col min="9" max="9" width="20.140625" style="1" customWidth="1"/>
    <col min="10" max="11" width="11.42578125" style="1" customWidth="1"/>
    <col min="12" max="12" width="14.42578125" style="3" customWidth="1"/>
    <col min="13" max="13" width="22.7109375" style="3" hidden="1" customWidth="1"/>
    <col min="14" max="14" width="52" style="3" hidden="1" customWidth="1"/>
    <col min="15" max="15" width="26.140625" style="1" hidden="1" customWidth="1"/>
    <col min="16" max="16" width="35.28515625" style="1" hidden="1" customWidth="1"/>
    <col min="17" max="18" width="13" style="1" hidden="1" customWidth="1"/>
    <col min="19" max="19" width="16.5703125" style="1" hidden="1" customWidth="1"/>
    <col min="20" max="20" width="31.42578125" style="1" hidden="1" customWidth="1"/>
    <col min="21" max="21" width="11.42578125" style="1" hidden="1" customWidth="1"/>
    <col min="22" max="22" width="17.42578125" style="1" hidden="1" customWidth="1"/>
    <col min="23" max="23" width="10.140625" style="1" hidden="1" customWidth="1"/>
    <col min="24" max="24" width="32.28515625" style="1" hidden="1" customWidth="1"/>
    <col min="25" max="25" width="16.5703125" style="1" hidden="1" customWidth="1"/>
    <col min="26" max="26" width="20.5703125" style="1" hidden="1" customWidth="1"/>
    <col min="27" max="27" width="14" style="1" customWidth="1"/>
    <col min="28" max="28" width="48.5703125" style="1" customWidth="1"/>
    <col min="29" max="29" width="15.42578125" style="1" customWidth="1"/>
    <col min="30" max="30" width="40.85546875" style="1" customWidth="1"/>
    <col min="31" max="16384" width="11.42578125" style="1"/>
  </cols>
  <sheetData>
    <row r="1" spans="1:30">
      <c r="A1" s="357" t="s">
        <v>0</v>
      </c>
      <c r="B1" s="357"/>
      <c r="C1" s="357"/>
      <c r="D1" s="21"/>
      <c r="E1" s="21"/>
      <c r="F1" s="21"/>
      <c r="G1" s="21"/>
      <c r="H1" s="21"/>
      <c r="I1" s="21"/>
      <c r="J1" s="21"/>
      <c r="K1" s="21"/>
      <c r="L1" s="21"/>
      <c r="M1" s="21"/>
      <c r="N1" s="21"/>
    </row>
    <row r="2" spans="1:30" ht="27.75" customHeight="1">
      <c r="A2" s="359" t="s">
        <v>1</v>
      </c>
      <c r="B2" s="359"/>
      <c r="C2" s="359"/>
      <c r="D2" s="20"/>
      <c r="E2" s="20"/>
      <c r="F2" s="20"/>
      <c r="G2" s="20"/>
      <c r="H2" s="20"/>
      <c r="I2" s="292"/>
      <c r="J2" s="20"/>
      <c r="K2" s="20"/>
      <c r="L2" s="20"/>
      <c r="M2" s="20"/>
      <c r="N2" s="20"/>
    </row>
    <row r="3" spans="1:30">
      <c r="A3" s="360" t="s">
        <v>2</v>
      </c>
      <c r="B3" s="360"/>
      <c r="C3" s="360"/>
      <c r="D3" s="20"/>
      <c r="E3" s="20"/>
      <c r="F3" s="20"/>
      <c r="G3" s="20"/>
      <c r="H3" s="20"/>
      <c r="I3" s="20"/>
      <c r="J3" s="20"/>
      <c r="K3" s="20"/>
      <c r="L3" s="20"/>
      <c r="M3" s="20"/>
      <c r="N3" s="20"/>
    </row>
    <row r="4" spans="1:30" ht="15" customHeight="1">
      <c r="A4" s="361" t="s">
        <v>3</v>
      </c>
      <c r="B4" s="361" t="s">
        <v>4</v>
      </c>
      <c r="C4" s="361" t="s">
        <v>5</v>
      </c>
      <c r="D4" s="358" t="s">
        <v>6</v>
      </c>
      <c r="E4" s="358"/>
      <c r="F4" s="358"/>
      <c r="G4" s="358"/>
      <c r="H4" s="356" t="s">
        <v>7</v>
      </c>
      <c r="I4" s="355" t="s">
        <v>8</v>
      </c>
      <c r="J4" s="355"/>
      <c r="K4" s="355"/>
      <c r="L4" s="356" t="s">
        <v>9</v>
      </c>
      <c r="M4" s="324" t="s">
        <v>10</v>
      </c>
      <c r="N4" s="324" t="s">
        <v>11</v>
      </c>
      <c r="O4" s="324" t="s">
        <v>12</v>
      </c>
      <c r="P4" s="324" t="s">
        <v>13</v>
      </c>
      <c r="Q4" s="324" t="s">
        <v>14</v>
      </c>
      <c r="R4" s="324" t="s">
        <v>15</v>
      </c>
      <c r="S4" s="324" t="s">
        <v>16</v>
      </c>
      <c r="T4" s="324" t="s">
        <v>17</v>
      </c>
      <c r="U4" s="324" t="s">
        <v>18</v>
      </c>
      <c r="V4" s="324" t="s">
        <v>19</v>
      </c>
      <c r="W4" s="324" t="s">
        <v>20</v>
      </c>
      <c r="X4" s="324" t="s">
        <v>21</v>
      </c>
      <c r="Y4" s="353" t="s">
        <v>22</v>
      </c>
      <c r="Z4" s="324" t="s">
        <v>23</v>
      </c>
      <c r="AA4" s="324" t="s">
        <v>24</v>
      </c>
      <c r="AB4" s="324" t="s">
        <v>25</v>
      </c>
      <c r="AC4" s="317" t="s">
        <v>26</v>
      </c>
      <c r="AD4" s="317" t="s">
        <v>27</v>
      </c>
    </row>
    <row r="5" spans="1:30" s="4" customFormat="1" ht="72">
      <c r="A5" s="361"/>
      <c r="B5" s="361"/>
      <c r="C5" s="361"/>
      <c r="D5" s="16" t="s">
        <v>28</v>
      </c>
      <c r="E5" s="16" t="s">
        <v>29</v>
      </c>
      <c r="F5" s="16" t="s">
        <v>30</v>
      </c>
      <c r="G5" s="16" t="s">
        <v>31</v>
      </c>
      <c r="H5" s="356"/>
      <c r="I5" s="15" t="s">
        <v>32</v>
      </c>
      <c r="J5" s="15" t="s">
        <v>33</v>
      </c>
      <c r="K5" s="15" t="s">
        <v>34</v>
      </c>
      <c r="L5" s="356"/>
      <c r="M5" s="344"/>
      <c r="N5" s="344"/>
      <c r="O5" s="344"/>
      <c r="P5" s="344"/>
      <c r="Q5" s="325"/>
      <c r="R5" s="325"/>
      <c r="S5" s="344"/>
      <c r="T5" s="344"/>
      <c r="U5" s="344"/>
      <c r="V5" s="344"/>
      <c r="W5" s="344"/>
      <c r="X5" s="344"/>
      <c r="Y5" s="354"/>
      <c r="Z5" s="344"/>
      <c r="AA5" s="325"/>
      <c r="AB5" s="325"/>
      <c r="AC5" s="318"/>
      <c r="AD5" s="318"/>
    </row>
    <row r="6" spans="1:30" s="35" customFormat="1" ht="225" customHeight="1">
      <c r="A6" s="72">
        <v>21</v>
      </c>
      <c r="B6" s="39" t="s">
        <v>35</v>
      </c>
      <c r="C6" s="39" t="s">
        <v>36</v>
      </c>
      <c r="D6" s="46" t="s">
        <v>37</v>
      </c>
      <c r="E6" s="289" t="s">
        <v>38</v>
      </c>
      <c r="F6" s="289">
        <v>16367042470.57</v>
      </c>
      <c r="G6" s="289">
        <v>16367042470.57</v>
      </c>
      <c r="H6" s="46">
        <v>0.12959999999999999</v>
      </c>
      <c r="I6" s="47" t="s">
        <v>39</v>
      </c>
      <c r="J6" s="54">
        <v>0.27500000000000002</v>
      </c>
      <c r="K6" s="42" t="s">
        <v>40</v>
      </c>
      <c r="L6" s="45">
        <v>0.27500000000000002</v>
      </c>
      <c r="M6" s="49" t="s">
        <v>41</v>
      </c>
      <c r="N6" s="40" t="s">
        <v>42</v>
      </c>
      <c r="O6" s="37" t="s">
        <v>41</v>
      </c>
      <c r="P6" s="40" t="s">
        <v>43</v>
      </c>
      <c r="Q6" s="78" t="s">
        <v>44</v>
      </c>
      <c r="R6" s="265" t="s">
        <v>45</v>
      </c>
      <c r="S6" s="37" t="s">
        <v>41</v>
      </c>
      <c r="T6" s="40" t="s">
        <v>46</v>
      </c>
      <c r="U6" s="37" t="s">
        <v>41</v>
      </c>
      <c r="V6" s="40" t="s">
        <v>47</v>
      </c>
      <c r="W6" s="37" t="s">
        <v>41</v>
      </c>
      <c r="X6" s="40" t="s">
        <v>48</v>
      </c>
      <c r="Y6" s="50" t="s">
        <v>49</v>
      </c>
      <c r="Z6" s="38" t="s">
        <v>50</v>
      </c>
      <c r="AA6" s="37" t="s">
        <v>41</v>
      </c>
      <c r="AB6" s="40" t="s">
        <v>51</v>
      </c>
      <c r="AC6" s="37" t="s">
        <v>41</v>
      </c>
      <c r="AD6" s="40" t="s">
        <v>52</v>
      </c>
    </row>
    <row r="7" spans="1:30">
      <c r="D7" s="76"/>
      <c r="G7" s="76"/>
      <c r="AB7" s="280"/>
    </row>
    <row r="8" spans="1:30">
      <c r="E8" s="27"/>
      <c r="F8" s="27"/>
      <c r="G8" s="28"/>
      <c r="H8" s="29"/>
    </row>
  </sheetData>
  <mergeCells count="28">
    <mergeCell ref="A1:C1"/>
    <mergeCell ref="D4:G4"/>
    <mergeCell ref="H4:H5"/>
    <mergeCell ref="A2:C2"/>
    <mergeCell ref="A3:C3"/>
    <mergeCell ref="A4:A5"/>
    <mergeCell ref="B4:B5"/>
    <mergeCell ref="C4:C5"/>
    <mergeCell ref="I4:K4"/>
    <mergeCell ref="Q4:Q5"/>
    <mergeCell ref="L4:L5"/>
    <mergeCell ref="M4:M5"/>
    <mergeCell ref="N4:N5"/>
    <mergeCell ref="O4:O5"/>
    <mergeCell ref="P4:P5"/>
    <mergeCell ref="AC4:AC5"/>
    <mergeCell ref="AD4:AD5"/>
    <mergeCell ref="S4:S5"/>
    <mergeCell ref="T4:T5"/>
    <mergeCell ref="R4:R5"/>
    <mergeCell ref="AB4:AB5"/>
    <mergeCell ref="W4:W5"/>
    <mergeCell ref="X4:X5"/>
    <mergeCell ref="U4:U5"/>
    <mergeCell ref="Z4:Z5"/>
    <mergeCell ref="Y4:Y5"/>
    <mergeCell ref="V4:V5"/>
    <mergeCell ref="AA4:AA5"/>
  </mergeCells>
  <dataValidations count="2">
    <dataValidation type="custom" errorStyle="warning" showInputMessage="1" showErrorMessage="1" errorTitle="Campo Obligarotio" error="Por favor diligencie la columna &quot;ESTADO&quot;" promptTitle="Campo Obligarotio" prompt="Por favor diligencie la columna &quot;ESTADO&quot;" sqref="N6 P6 V6" xr:uid="{D1675F78-B908-4E9B-9EAB-A2F140AEF643}">
      <formula1>M6&lt;&gt;""</formula1>
    </dataValidation>
    <dataValidation type="custom" errorStyle="warning" showInputMessage="1" showErrorMessage="1" errorTitle="Campo Obligarotio" error="Por favor diligencie la columna &quot;ESTADO&quot;" promptTitle="Campo Obligarotio" prompt="Por favor diligencie la columna &quot;ESTADO&quot;" sqref="X6" xr:uid="{17A5EBEF-E62E-49E6-B915-1D0395AFCC81}">
      <formula1>V6&lt;&gt;""</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9183B280-107D-430C-BC95-A00EEDFAB675}">
          <x14:formula1>
            <xm:f>Lista!$D$4:$D$6</xm:f>
          </x14:formula1>
          <xm:sqref>O6 S6 U6 W6 AA6 AC6</xm:sqref>
        </x14:dataValidation>
        <x14:dataValidation type="list" allowBlank="1" showInputMessage="1" showErrorMessage="1" xr:uid="{2BE8FF86-1174-43F6-9ED8-49E6D1A32F2D}">
          <x14:formula1>
            <xm:f>'Fuente Financiamiento'!$D$4:$D$5</xm:f>
          </x14:formula1>
          <xm:sqref>Q6</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51978F-6B87-4DE3-9725-B8FEDCB4D5B8}">
  <dimension ref="A1:H78"/>
  <sheetViews>
    <sheetView workbookViewId="0">
      <selection activeCell="B13" sqref="B13"/>
    </sheetView>
  </sheetViews>
  <sheetFormatPr defaultColWidth="11.42578125" defaultRowHeight="15"/>
  <cols>
    <col min="3" max="3" width="38" customWidth="1"/>
    <col min="4" max="4" width="21.140625" customWidth="1"/>
    <col min="5" max="5" width="22.140625" customWidth="1"/>
    <col min="6" max="6" width="14.140625" style="63" customWidth="1"/>
    <col min="7" max="7" width="40.85546875" customWidth="1"/>
    <col min="8" max="8" width="21.7109375" customWidth="1"/>
  </cols>
  <sheetData>
    <row r="1" spans="1:8">
      <c r="A1" s="357" t="s">
        <v>53</v>
      </c>
      <c r="B1" s="357"/>
      <c r="C1" s="357"/>
    </row>
    <row r="2" spans="1:8">
      <c r="A2" s="359" t="s">
        <v>1</v>
      </c>
      <c r="B2" s="359"/>
      <c r="C2" s="359"/>
    </row>
    <row r="3" spans="1:8">
      <c r="A3" s="360" t="s">
        <v>2</v>
      </c>
      <c r="B3" s="360"/>
      <c r="C3" s="360"/>
    </row>
    <row r="4" spans="1:8">
      <c r="A4" s="361" t="s">
        <v>3</v>
      </c>
      <c r="B4" s="361" t="s">
        <v>4</v>
      </c>
      <c r="C4" s="361" t="s">
        <v>54</v>
      </c>
      <c r="D4" s="324" t="s">
        <v>55</v>
      </c>
      <c r="E4" s="364" t="s">
        <v>23</v>
      </c>
      <c r="F4" s="364" t="s">
        <v>56</v>
      </c>
      <c r="G4" s="364" t="s">
        <v>57</v>
      </c>
      <c r="H4" s="324" t="s">
        <v>58</v>
      </c>
    </row>
    <row r="5" spans="1:8" ht="51" customHeight="1">
      <c r="A5" s="361"/>
      <c r="B5" s="361"/>
      <c r="C5" s="361"/>
      <c r="D5" s="344"/>
      <c r="E5" s="365"/>
      <c r="F5" s="365"/>
      <c r="G5" s="365"/>
      <c r="H5" s="344"/>
    </row>
    <row r="6" spans="1:8" ht="48">
      <c r="A6" s="72">
        <v>21</v>
      </c>
      <c r="B6" s="39" t="s">
        <v>35</v>
      </c>
      <c r="C6" s="39" t="s">
        <v>36</v>
      </c>
      <c r="D6" s="289">
        <v>50083135026.419998</v>
      </c>
      <c r="E6" s="289">
        <v>314240804.42000002</v>
      </c>
      <c r="F6" s="80">
        <v>349</v>
      </c>
      <c r="G6" s="38" t="s">
        <v>50</v>
      </c>
      <c r="H6" s="118" t="s">
        <v>49</v>
      </c>
    </row>
    <row r="7" spans="1:8" ht="48">
      <c r="A7" s="72">
        <v>13</v>
      </c>
      <c r="B7" s="39" t="s">
        <v>35</v>
      </c>
      <c r="C7" s="39" t="s">
        <v>59</v>
      </c>
      <c r="D7" s="163">
        <v>41800000</v>
      </c>
      <c r="E7" s="289">
        <v>3080000</v>
      </c>
      <c r="F7" s="80">
        <v>449</v>
      </c>
      <c r="G7" s="38" t="s">
        <v>50</v>
      </c>
      <c r="H7" s="118" t="s">
        <v>60</v>
      </c>
    </row>
    <row r="8" spans="1:8" ht="48">
      <c r="A8" s="72">
        <v>14</v>
      </c>
      <c r="B8" s="39" t="s">
        <v>35</v>
      </c>
      <c r="C8" s="39" t="s">
        <v>61</v>
      </c>
      <c r="D8" s="163">
        <v>142600000</v>
      </c>
      <c r="E8" s="289">
        <v>12400000</v>
      </c>
      <c r="F8" s="80">
        <v>449</v>
      </c>
      <c r="G8" s="38" t="s">
        <v>50</v>
      </c>
      <c r="H8" s="118" t="s">
        <v>60</v>
      </c>
    </row>
    <row r="9" spans="1:8" ht="48">
      <c r="A9" s="72" t="s">
        <v>62</v>
      </c>
      <c r="B9" s="39" t="s">
        <v>35</v>
      </c>
      <c r="C9" s="39" t="s">
        <v>63</v>
      </c>
      <c r="D9" s="163">
        <v>41800000</v>
      </c>
      <c r="E9" s="289">
        <v>5250000</v>
      </c>
      <c r="F9" s="80">
        <v>449</v>
      </c>
      <c r="G9" s="38" t="s">
        <v>50</v>
      </c>
      <c r="H9" s="118" t="s">
        <v>60</v>
      </c>
    </row>
    <row r="10" spans="1:8" ht="54" customHeight="1">
      <c r="A10" s="81">
        <v>7</v>
      </c>
      <c r="B10" s="55" t="s">
        <v>35</v>
      </c>
      <c r="C10" s="17" t="s">
        <v>64</v>
      </c>
      <c r="D10" s="178">
        <v>4200000</v>
      </c>
      <c r="E10" s="289">
        <v>77222500</v>
      </c>
      <c r="F10" s="198">
        <v>413</v>
      </c>
      <c r="G10" s="38" t="s">
        <v>50</v>
      </c>
      <c r="H10" s="118" t="s">
        <v>65</v>
      </c>
    </row>
    <row r="11" spans="1:8" ht="94.5" customHeight="1">
      <c r="A11" s="72">
        <v>8</v>
      </c>
      <c r="B11" s="36" t="s">
        <v>35</v>
      </c>
      <c r="C11" s="40" t="s">
        <v>66</v>
      </c>
      <c r="D11" s="178">
        <v>4029000</v>
      </c>
      <c r="E11" s="289">
        <v>60375000</v>
      </c>
      <c r="F11" s="198">
        <v>413</v>
      </c>
      <c r="G11" s="38" t="s">
        <v>50</v>
      </c>
      <c r="H11" s="118" t="s">
        <v>65</v>
      </c>
    </row>
    <row r="12" spans="1:8" ht="48">
      <c r="A12" s="104">
        <v>9</v>
      </c>
      <c r="B12" s="101" t="s">
        <v>35</v>
      </c>
      <c r="C12" s="101" t="s">
        <v>67</v>
      </c>
      <c r="D12" s="178">
        <v>2042144</v>
      </c>
      <c r="E12" s="289">
        <v>120750000</v>
      </c>
      <c r="F12" s="198">
        <v>413</v>
      </c>
      <c r="G12" s="38" t="s">
        <v>50</v>
      </c>
      <c r="H12" s="118" t="s">
        <v>65</v>
      </c>
    </row>
    <row r="13" spans="1:8" ht="72">
      <c r="A13" s="72">
        <v>10</v>
      </c>
      <c r="B13" s="36" t="s">
        <v>35</v>
      </c>
      <c r="C13" s="40" t="s">
        <v>68</v>
      </c>
      <c r="D13" s="178">
        <v>4200000</v>
      </c>
      <c r="E13" s="289">
        <v>60375000</v>
      </c>
      <c r="F13" s="198">
        <v>413</v>
      </c>
      <c r="G13" s="38" t="s">
        <v>50</v>
      </c>
      <c r="H13" s="118" t="s">
        <v>65</v>
      </c>
    </row>
    <row r="14" spans="1:8" ht="48">
      <c r="A14" s="72">
        <v>77</v>
      </c>
      <c r="B14" s="36" t="s">
        <v>69</v>
      </c>
      <c r="C14" s="40" t="s">
        <v>70</v>
      </c>
      <c r="D14" s="178">
        <v>6300000</v>
      </c>
      <c r="E14" s="289">
        <v>46000000</v>
      </c>
      <c r="F14" s="198">
        <v>413</v>
      </c>
      <c r="G14" s="38" t="s">
        <v>50</v>
      </c>
      <c r="H14" s="118" t="s">
        <v>65</v>
      </c>
    </row>
    <row r="15" spans="1:8" ht="48">
      <c r="A15" s="184">
        <v>2</v>
      </c>
      <c r="B15" s="182" t="s">
        <v>35</v>
      </c>
      <c r="C15" s="185" t="s">
        <v>71</v>
      </c>
      <c r="D15" s="193">
        <v>0</v>
      </c>
      <c r="E15" s="197"/>
      <c r="F15" s="198">
        <v>436</v>
      </c>
      <c r="G15" s="38" t="s">
        <v>72</v>
      </c>
      <c r="H15" s="182" t="s">
        <v>73</v>
      </c>
    </row>
    <row r="16" spans="1:8" ht="103.5" customHeight="1">
      <c r="A16" s="184">
        <v>3</v>
      </c>
      <c r="B16" s="182" t="s">
        <v>35</v>
      </c>
      <c r="C16" s="182" t="s">
        <v>74</v>
      </c>
      <c r="D16" s="193">
        <v>0</v>
      </c>
      <c r="E16" s="197"/>
      <c r="F16" s="198">
        <v>436</v>
      </c>
      <c r="G16" s="182" t="s">
        <v>75</v>
      </c>
      <c r="H16" s="182" t="s">
        <v>73</v>
      </c>
    </row>
    <row r="17" spans="1:8" ht="72">
      <c r="A17" s="184">
        <v>4</v>
      </c>
      <c r="B17" s="182" t="s">
        <v>35</v>
      </c>
      <c r="C17" s="185" t="s">
        <v>76</v>
      </c>
      <c r="D17" s="194">
        <v>36464412032</v>
      </c>
      <c r="E17" s="197"/>
      <c r="F17" s="198">
        <v>436</v>
      </c>
      <c r="G17" s="182" t="s">
        <v>77</v>
      </c>
      <c r="H17" s="182" t="s">
        <v>73</v>
      </c>
    </row>
    <row r="18" spans="1:8" ht="72">
      <c r="A18" s="184">
        <v>18</v>
      </c>
      <c r="B18" s="182" t="s">
        <v>35</v>
      </c>
      <c r="C18" s="185" t="s">
        <v>78</v>
      </c>
      <c r="D18" s="194">
        <v>1028164039</v>
      </c>
      <c r="E18" s="197"/>
      <c r="F18" s="198">
        <v>436</v>
      </c>
      <c r="G18" s="182" t="s">
        <v>79</v>
      </c>
      <c r="H18" s="182" t="s">
        <v>73</v>
      </c>
    </row>
    <row r="19" spans="1:8" ht="72">
      <c r="A19" s="184">
        <v>19</v>
      </c>
      <c r="B19" s="182" t="s">
        <v>35</v>
      </c>
      <c r="C19" s="185" t="s">
        <v>80</v>
      </c>
      <c r="D19" s="194">
        <v>892645502</v>
      </c>
      <c r="E19" s="197"/>
      <c r="F19" s="198">
        <v>436</v>
      </c>
      <c r="G19" s="182" t="s">
        <v>81</v>
      </c>
      <c r="H19" s="182" t="s">
        <v>73</v>
      </c>
    </row>
    <row r="20" spans="1:8" ht="72">
      <c r="A20" s="184">
        <v>25</v>
      </c>
      <c r="B20" s="182" t="s">
        <v>82</v>
      </c>
      <c r="C20" s="185" t="s">
        <v>83</v>
      </c>
      <c r="D20" s="194">
        <v>133566400</v>
      </c>
      <c r="E20" s="197"/>
      <c r="F20" s="198">
        <v>436</v>
      </c>
      <c r="G20" s="182" t="s">
        <v>81</v>
      </c>
      <c r="H20" s="182" t="s">
        <v>73</v>
      </c>
    </row>
    <row r="21" spans="1:8" ht="36">
      <c r="A21" s="200">
        <v>27</v>
      </c>
      <c r="B21" s="201" t="s">
        <v>84</v>
      </c>
      <c r="C21" s="201" t="s">
        <v>85</v>
      </c>
      <c r="D21" s="202">
        <v>0</v>
      </c>
      <c r="E21" s="199"/>
      <c r="F21" s="203">
        <v>436</v>
      </c>
      <c r="G21" s="199" t="s">
        <v>86</v>
      </c>
      <c r="H21" s="201" t="s">
        <v>73</v>
      </c>
    </row>
    <row r="22" spans="1:8" ht="40.5" customHeight="1">
      <c r="A22" s="184">
        <v>28</v>
      </c>
      <c r="B22" s="182" t="s">
        <v>87</v>
      </c>
      <c r="C22" s="182" t="s">
        <v>88</v>
      </c>
      <c r="D22" s="193">
        <v>0</v>
      </c>
      <c r="E22" s="197"/>
      <c r="F22" s="198">
        <v>436</v>
      </c>
      <c r="G22" s="182" t="s">
        <v>89</v>
      </c>
      <c r="H22" s="182" t="s">
        <v>73</v>
      </c>
    </row>
    <row r="23" spans="1:8" ht="72">
      <c r="A23" s="185">
        <v>79</v>
      </c>
      <c r="B23" s="182" t="s">
        <v>35</v>
      </c>
      <c r="C23" s="185" t="s">
        <v>90</v>
      </c>
      <c r="D23" s="194">
        <v>322763083</v>
      </c>
      <c r="E23" s="197"/>
      <c r="F23" s="198">
        <v>436</v>
      </c>
      <c r="G23" s="182" t="s">
        <v>91</v>
      </c>
      <c r="H23" s="182" t="s">
        <v>73</v>
      </c>
    </row>
    <row r="24" spans="1:8" ht="48">
      <c r="A24" s="72">
        <v>1</v>
      </c>
      <c r="B24" s="39" t="s">
        <v>35</v>
      </c>
      <c r="C24" s="39" t="s">
        <v>92</v>
      </c>
      <c r="D24" s="204" t="s">
        <v>93</v>
      </c>
      <c r="E24" s="197"/>
      <c r="F24" s="198">
        <v>162</v>
      </c>
      <c r="G24" s="197" t="s">
        <v>94</v>
      </c>
      <c r="H24" s="120" t="s">
        <v>95</v>
      </c>
    </row>
    <row r="25" spans="1:8" ht="48">
      <c r="A25" s="72">
        <v>11</v>
      </c>
      <c r="B25" s="39" t="s">
        <v>35</v>
      </c>
      <c r="C25" s="39" t="s">
        <v>96</v>
      </c>
      <c r="D25" s="179">
        <v>1065998672442</v>
      </c>
      <c r="E25" s="197"/>
      <c r="F25" s="198">
        <v>162</v>
      </c>
      <c r="G25" s="197" t="s">
        <v>97</v>
      </c>
      <c r="H25" s="120" t="s">
        <v>95</v>
      </c>
    </row>
    <row r="26" spans="1:8" ht="48">
      <c r="A26" s="72">
        <v>12</v>
      </c>
      <c r="B26" s="39" t="s">
        <v>35</v>
      </c>
      <c r="C26" s="39" t="s">
        <v>98</v>
      </c>
      <c r="D26" s="167" t="s">
        <v>93</v>
      </c>
      <c r="E26" s="197"/>
      <c r="F26" s="198">
        <v>162</v>
      </c>
      <c r="G26" s="197" t="s">
        <v>99</v>
      </c>
      <c r="H26" s="120" t="s">
        <v>95</v>
      </c>
    </row>
    <row r="27" spans="1:8" ht="48">
      <c r="A27" s="72">
        <v>20</v>
      </c>
      <c r="B27" s="39" t="s">
        <v>35</v>
      </c>
      <c r="C27" s="39" t="s">
        <v>100</v>
      </c>
      <c r="D27" s="167"/>
      <c r="E27" s="197"/>
      <c r="F27" s="198">
        <v>162</v>
      </c>
      <c r="G27" s="197" t="s">
        <v>101</v>
      </c>
      <c r="H27" s="120" t="s">
        <v>95</v>
      </c>
    </row>
    <row r="28" spans="1:8" ht="48">
      <c r="A28" s="72">
        <v>22</v>
      </c>
      <c r="B28" s="39" t="s">
        <v>102</v>
      </c>
      <c r="C28" s="39" t="s">
        <v>103</v>
      </c>
      <c r="D28" s="167" t="s">
        <v>93</v>
      </c>
      <c r="E28" s="197"/>
      <c r="F28" s="198">
        <v>162</v>
      </c>
      <c r="G28" s="197" t="s">
        <v>104</v>
      </c>
      <c r="H28" s="120" t="s">
        <v>95</v>
      </c>
    </row>
    <row r="29" spans="1:8" ht="48">
      <c r="A29" s="72">
        <v>23</v>
      </c>
      <c r="B29" s="39" t="s">
        <v>105</v>
      </c>
      <c r="C29" s="39" t="s">
        <v>106</v>
      </c>
      <c r="D29" s="167" t="s">
        <v>93</v>
      </c>
      <c r="E29" s="197"/>
      <c r="F29" s="198">
        <v>162</v>
      </c>
      <c r="G29" s="197" t="s">
        <v>104</v>
      </c>
      <c r="H29" s="120" t="s">
        <v>95</v>
      </c>
    </row>
    <row r="30" spans="1:8" ht="84">
      <c r="A30" s="72">
        <v>24</v>
      </c>
      <c r="B30" s="39" t="s">
        <v>107</v>
      </c>
      <c r="C30" s="39" t="s">
        <v>108</v>
      </c>
      <c r="D30" s="167" t="s">
        <v>93</v>
      </c>
      <c r="E30" s="197"/>
      <c r="F30" s="198">
        <v>162</v>
      </c>
      <c r="G30" s="197" t="s">
        <v>104</v>
      </c>
      <c r="H30" s="120" t="s">
        <v>95</v>
      </c>
    </row>
    <row r="31" spans="1:8" ht="48">
      <c r="A31" s="72">
        <v>26</v>
      </c>
      <c r="B31" s="39" t="s">
        <v>109</v>
      </c>
      <c r="C31" s="39" t="s">
        <v>110</v>
      </c>
      <c r="D31" s="167" t="s">
        <v>93</v>
      </c>
      <c r="E31" s="197"/>
      <c r="F31" s="198">
        <v>162</v>
      </c>
      <c r="G31" s="197" t="s">
        <v>104</v>
      </c>
      <c r="H31" s="120" t="s">
        <v>95</v>
      </c>
    </row>
    <row r="32" spans="1:8" ht="48">
      <c r="A32" s="72">
        <v>29</v>
      </c>
      <c r="B32" s="39" t="s">
        <v>87</v>
      </c>
      <c r="C32" s="39" t="s">
        <v>111</v>
      </c>
      <c r="D32" s="167" t="s">
        <v>112</v>
      </c>
      <c r="E32" s="196"/>
      <c r="F32" s="209">
        <v>162</v>
      </c>
      <c r="G32" s="182" t="s">
        <v>113</v>
      </c>
      <c r="H32" s="210" t="s">
        <v>95</v>
      </c>
    </row>
    <row r="33" spans="1:8" ht="72">
      <c r="A33" s="72">
        <v>30</v>
      </c>
      <c r="B33" s="39" t="s">
        <v>114</v>
      </c>
      <c r="C33" s="39" t="s">
        <v>115</v>
      </c>
      <c r="D33" s="167" t="s">
        <v>93</v>
      </c>
      <c r="E33" s="197"/>
      <c r="F33" s="198">
        <v>162</v>
      </c>
      <c r="G33" s="197" t="s">
        <v>104</v>
      </c>
      <c r="H33" s="120" t="s">
        <v>95</v>
      </c>
    </row>
    <row r="34" spans="1:8" ht="36.75">
      <c r="A34" s="72">
        <v>31</v>
      </c>
      <c r="B34" s="39" t="s">
        <v>116</v>
      </c>
      <c r="C34" s="39" t="s">
        <v>117</v>
      </c>
      <c r="D34" s="167" t="s">
        <v>93</v>
      </c>
      <c r="E34" s="197"/>
      <c r="F34" s="198">
        <v>162</v>
      </c>
      <c r="G34" s="197" t="s">
        <v>104</v>
      </c>
      <c r="H34" s="120" t="s">
        <v>95</v>
      </c>
    </row>
    <row r="35" spans="1:8" ht="36.75">
      <c r="A35" s="72">
        <v>33</v>
      </c>
      <c r="B35" s="39" t="s">
        <v>116</v>
      </c>
      <c r="C35" s="39" t="s">
        <v>118</v>
      </c>
      <c r="D35" s="167" t="s">
        <v>119</v>
      </c>
      <c r="E35" s="197"/>
      <c r="F35" s="198">
        <v>162</v>
      </c>
      <c r="G35" s="197" t="s">
        <v>120</v>
      </c>
      <c r="H35" s="120" t="s">
        <v>95</v>
      </c>
    </row>
    <row r="36" spans="1:8" ht="60">
      <c r="A36" s="72">
        <v>34</v>
      </c>
      <c r="B36" s="39" t="s">
        <v>121</v>
      </c>
      <c r="C36" s="39" t="s">
        <v>122</v>
      </c>
      <c r="D36" s="167" t="s">
        <v>123</v>
      </c>
      <c r="E36" s="197"/>
      <c r="F36" s="198">
        <v>162</v>
      </c>
      <c r="G36" s="197" t="s">
        <v>120</v>
      </c>
      <c r="H36" s="120" t="s">
        <v>95</v>
      </c>
    </row>
    <row r="37" spans="1:8" ht="84">
      <c r="A37" s="72">
        <v>35</v>
      </c>
      <c r="B37" s="39" t="s">
        <v>124</v>
      </c>
      <c r="C37" s="39" t="s">
        <v>125</v>
      </c>
      <c r="D37" s="167">
        <v>4954287790</v>
      </c>
      <c r="E37" s="197"/>
      <c r="F37" s="198">
        <v>162</v>
      </c>
      <c r="G37" s="197" t="s">
        <v>126</v>
      </c>
      <c r="H37" s="120" t="s">
        <v>95</v>
      </c>
    </row>
    <row r="38" spans="1:8" ht="36.75">
      <c r="A38" s="72">
        <v>36</v>
      </c>
      <c r="B38" s="39" t="s">
        <v>124</v>
      </c>
      <c r="C38" s="39" t="s">
        <v>127</v>
      </c>
      <c r="D38" s="167" t="s">
        <v>93</v>
      </c>
      <c r="E38" s="197"/>
      <c r="F38" s="198">
        <v>162</v>
      </c>
      <c r="G38" s="197" t="s">
        <v>128</v>
      </c>
      <c r="H38" s="120" t="s">
        <v>95</v>
      </c>
    </row>
    <row r="39" spans="1:8" ht="36.75">
      <c r="A39" s="72">
        <v>37</v>
      </c>
      <c r="B39" s="39" t="s">
        <v>124</v>
      </c>
      <c r="C39" s="39" t="s">
        <v>129</v>
      </c>
      <c r="D39" s="167" t="s">
        <v>93</v>
      </c>
      <c r="E39" s="197"/>
      <c r="F39" s="198">
        <v>162</v>
      </c>
      <c r="G39" s="197" t="s">
        <v>128</v>
      </c>
      <c r="H39" s="120" t="s">
        <v>95</v>
      </c>
    </row>
    <row r="40" spans="1:8" ht="36.75">
      <c r="A40" s="72">
        <v>38</v>
      </c>
      <c r="B40" s="39" t="s">
        <v>130</v>
      </c>
      <c r="C40" s="39" t="s">
        <v>131</v>
      </c>
      <c r="D40" s="167" t="s">
        <v>93</v>
      </c>
      <c r="E40" s="197"/>
      <c r="F40" s="198">
        <v>162</v>
      </c>
      <c r="G40" s="197" t="s">
        <v>104</v>
      </c>
      <c r="H40" s="120" t="s">
        <v>95</v>
      </c>
    </row>
    <row r="41" spans="1:8" ht="60">
      <c r="A41" s="72">
        <v>39</v>
      </c>
      <c r="B41" s="39" t="s">
        <v>130</v>
      </c>
      <c r="C41" s="39" t="s">
        <v>132</v>
      </c>
      <c r="D41" s="213" t="s">
        <v>133</v>
      </c>
      <c r="E41" s="197"/>
      <c r="F41" s="198">
        <v>162</v>
      </c>
      <c r="G41" s="197" t="s">
        <v>134</v>
      </c>
      <c r="H41" s="120" t="s">
        <v>95</v>
      </c>
    </row>
    <row r="42" spans="1:8" ht="36.75">
      <c r="A42" s="72">
        <v>40</v>
      </c>
      <c r="B42" s="39" t="s">
        <v>130</v>
      </c>
      <c r="C42" s="212" t="s">
        <v>135</v>
      </c>
      <c r="D42" s="213" t="s">
        <v>136</v>
      </c>
      <c r="E42" s="197"/>
      <c r="F42" s="198">
        <v>162</v>
      </c>
      <c r="G42" s="197" t="s">
        <v>134</v>
      </c>
      <c r="H42" s="120" t="s">
        <v>95</v>
      </c>
    </row>
    <row r="43" spans="1:8" ht="36.75">
      <c r="A43" s="72">
        <v>41</v>
      </c>
      <c r="B43" s="39" t="s">
        <v>130</v>
      </c>
      <c r="C43" s="212" t="s">
        <v>137</v>
      </c>
      <c r="D43" s="213" t="s">
        <v>93</v>
      </c>
      <c r="E43" s="197"/>
      <c r="F43" s="198">
        <v>162</v>
      </c>
      <c r="G43" s="197" t="s">
        <v>128</v>
      </c>
      <c r="H43" s="120" t="s">
        <v>95</v>
      </c>
    </row>
    <row r="44" spans="1:8" ht="36.75">
      <c r="A44" s="72">
        <v>42</v>
      </c>
      <c r="B44" s="39" t="s">
        <v>138</v>
      </c>
      <c r="C44" s="212" t="s">
        <v>139</v>
      </c>
      <c r="D44" s="213" t="s">
        <v>93</v>
      </c>
      <c r="E44" s="197"/>
      <c r="F44" s="198">
        <v>162</v>
      </c>
      <c r="G44" s="197" t="s">
        <v>128</v>
      </c>
      <c r="H44" s="120" t="s">
        <v>95</v>
      </c>
    </row>
    <row r="45" spans="1:8" ht="36.75">
      <c r="A45" s="72">
        <v>43</v>
      </c>
      <c r="B45" s="39" t="s">
        <v>140</v>
      </c>
      <c r="C45" s="212" t="s">
        <v>141</v>
      </c>
      <c r="D45" s="213" t="s">
        <v>93</v>
      </c>
      <c r="E45" s="197"/>
      <c r="F45" s="198">
        <v>162</v>
      </c>
      <c r="G45" s="197" t="s">
        <v>128</v>
      </c>
      <c r="H45" s="120" t="s">
        <v>95</v>
      </c>
    </row>
    <row r="46" spans="1:8" ht="36.75">
      <c r="A46" s="72">
        <v>44</v>
      </c>
      <c r="B46" s="39" t="s">
        <v>142</v>
      </c>
      <c r="C46" s="212" t="s">
        <v>143</v>
      </c>
      <c r="D46" s="213">
        <v>29000000000</v>
      </c>
      <c r="E46" s="197"/>
      <c r="F46" s="198">
        <v>162</v>
      </c>
      <c r="G46" s="197" t="s">
        <v>134</v>
      </c>
      <c r="H46" s="120" t="s">
        <v>95</v>
      </c>
    </row>
    <row r="47" spans="1:8" ht="36.75">
      <c r="A47" s="72">
        <v>45</v>
      </c>
      <c r="B47" s="39" t="s">
        <v>144</v>
      </c>
      <c r="C47" s="212" t="s">
        <v>145</v>
      </c>
      <c r="D47" s="213" t="s">
        <v>146</v>
      </c>
      <c r="E47" s="197"/>
      <c r="F47" s="198">
        <v>162</v>
      </c>
      <c r="G47" s="197" t="s">
        <v>134</v>
      </c>
      <c r="H47" s="120" t="s">
        <v>95</v>
      </c>
    </row>
    <row r="48" spans="1:8" ht="48">
      <c r="A48" s="72">
        <v>46</v>
      </c>
      <c r="B48" s="39" t="s">
        <v>147</v>
      </c>
      <c r="C48" s="212" t="s">
        <v>148</v>
      </c>
      <c r="D48" s="213" t="s">
        <v>93</v>
      </c>
      <c r="E48" s="197"/>
      <c r="F48" s="198">
        <v>162</v>
      </c>
      <c r="G48" s="197" t="s">
        <v>128</v>
      </c>
      <c r="H48" s="120" t="s">
        <v>95</v>
      </c>
    </row>
    <row r="49" spans="1:8" ht="48">
      <c r="A49" s="72">
        <v>47</v>
      </c>
      <c r="B49" s="39" t="s">
        <v>147</v>
      </c>
      <c r="C49" s="212" t="s">
        <v>149</v>
      </c>
      <c r="D49" s="213" t="s">
        <v>93</v>
      </c>
      <c r="E49" s="197"/>
      <c r="F49" s="198">
        <v>162</v>
      </c>
      <c r="G49" s="197" t="s">
        <v>128</v>
      </c>
      <c r="H49" s="120" t="s">
        <v>95</v>
      </c>
    </row>
    <row r="50" spans="1:8" ht="36.75">
      <c r="A50" s="206">
        <v>48</v>
      </c>
      <c r="B50" s="207" t="s">
        <v>147</v>
      </c>
      <c r="C50" s="212" t="s">
        <v>150</v>
      </c>
      <c r="D50" s="214" t="s">
        <v>151</v>
      </c>
      <c r="E50" s="205"/>
      <c r="F50" s="208">
        <v>162</v>
      </c>
      <c r="G50" s="197" t="s">
        <v>134</v>
      </c>
      <c r="H50" s="211" t="s">
        <v>95</v>
      </c>
    </row>
    <row r="51" spans="1:8" ht="36.75">
      <c r="A51" s="72">
        <v>49</v>
      </c>
      <c r="B51" s="39" t="s">
        <v>147</v>
      </c>
      <c r="C51" s="212" t="s">
        <v>152</v>
      </c>
      <c r="D51" s="214">
        <v>35736914746</v>
      </c>
      <c r="E51" s="197"/>
      <c r="F51" s="198">
        <v>162</v>
      </c>
      <c r="G51" s="197" t="s">
        <v>134</v>
      </c>
      <c r="H51" s="120" t="s">
        <v>95</v>
      </c>
    </row>
    <row r="52" spans="1:8" ht="36.75">
      <c r="A52" s="72">
        <v>50</v>
      </c>
      <c r="B52" s="39" t="s">
        <v>147</v>
      </c>
      <c r="C52" s="39" t="s">
        <v>153</v>
      </c>
      <c r="D52" s="167" t="s">
        <v>93</v>
      </c>
      <c r="E52" s="197"/>
      <c r="F52" s="198">
        <v>162</v>
      </c>
      <c r="G52" s="197" t="s">
        <v>128</v>
      </c>
      <c r="H52" s="120" t="s">
        <v>95</v>
      </c>
    </row>
    <row r="53" spans="1:8" ht="36.75">
      <c r="A53" s="72">
        <v>51</v>
      </c>
      <c r="B53" s="39" t="s">
        <v>147</v>
      </c>
      <c r="C53" s="39" t="s">
        <v>154</v>
      </c>
      <c r="D53" s="167" t="s">
        <v>155</v>
      </c>
      <c r="E53" s="197"/>
      <c r="F53" s="198">
        <v>162</v>
      </c>
      <c r="G53" s="197" t="s">
        <v>128</v>
      </c>
      <c r="H53" s="120" t="s">
        <v>95</v>
      </c>
    </row>
    <row r="54" spans="1:8" ht="36.75">
      <c r="A54" s="72">
        <v>52</v>
      </c>
      <c r="B54" s="39" t="s">
        <v>156</v>
      </c>
      <c r="C54" s="39" t="s">
        <v>157</v>
      </c>
      <c r="D54" s="167" t="s">
        <v>93</v>
      </c>
      <c r="E54" s="197"/>
      <c r="F54" s="198">
        <v>162</v>
      </c>
      <c r="G54" s="197" t="s">
        <v>128</v>
      </c>
      <c r="H54" s="120" t="s">
        <v>95</v>
      </c>
    </row>
    <row r="55" spans="1:8" ht="36.75">
      <c r="A55" s="72">
        <v>53</v>
      </c>
      <c r="B55" s="39" t="s">
        <v>158</v>
      </c>
      <c r="C55" s="39" t="s">
        <v>159</v>
      </c>
      <c r="D55" s="213" t="s">
        <v>160</v>
      </c>
      <c r="E55" s="197"/>
      <c r="F55" s="198">
        <v>162</v>
      </c>
      <c r="G55" s="197" t="s">
        <v>134</v>
      </c>
      <c r="H55" s="120" t="s">
        <v>95</v>
      </c>
    </row>
    <row r="56" spans="1:8" ht="48">
      <c r="A56" s="72">
        <v>54</v>
      </c>
      <c r="B56" s="39" t="s">
        <v>161</v>
      </c>
      <c r="C56" s="39" t="s">
        <v>162</v>
      </c>
      <c r="D56" s="213" t="s">
        <v>93</v>
      </c>
      <c r="E56" s="197"/>
      <c r="F56" s="198">
        <v>162</v>
      </c>
      <c r="G56" s="197" t="s">
        <v>128</v>
      </c>
      <c r="H56" s="120" t="s">
        <v>95</v>
      </c>
    </row>
    <row r="57" spans="1:8" ht="36.75">
      <c r="A57" s="72">
        <v>55</v>
      </c>
      <c r="B57" s="39" t="s">
        <v>161</v>
      </c>
      <c r="C57" s="39" t="s">
        <v>163</v>
      </c>
      <c r="D57" s="213" t="s">
        <v>93</v>
      </c>
      <c r="E57" s="197"/>
      <c r="F57" s="198">
        <v>162</v>
      </c>
      <c r="G57" s="197" t="s">
        <v>128</v>
      </c>
      <c r="H57" s="120" t="s">
        <v>95</v>
      </c>
    </row>
    <row r="58" spans="1:8" ht="36.75">
      <c r="A58" s="72">
        <v>56</v>
      </c>
      <c r="B58" s="39" t="s">
        <v>161</v>
      </c>
      <c r="C58" s="39" t="s">
        <v>164</v>
      </c>
      <c r="D58" s="213" t="s">
        <v>93</v>
      </c>
      <c r="E58" s="197"/>
      <c r="F58" s="198">
        <v>162</v>
      </c>
      <c r="G58" s="197" t="s">
        <v>128</v>
      </c>
      <c r="H58" s="120" t="s">
        <v>95</v>
      </c>
    </row>
    <row r="59" spans="1:8" ht="36.75">
      <c r="A59" s="72">
        <v>57</v>
      </c>
      <c r="B59" s="39" t="s">
        <v>161</v>
      </c>
      <c r="C59" s="39" t="s">
        <v>165</v>
      </c>
      <c r="D59" s="213" t="s">
        <v>166</v>
      </c>
      <c r="E59" s="197"/>
      <c r="F59" s="198">
        <v>162</v>
      </c>
      <c r="G59" s="197" t="s">
        <v>167</v>
      </c>
      <c r="H59" s="120" t="s">
        <v>95</v>
      </c>
    </row>
    <row r="60" spans="1:8" ht="36.75">
      <c r="A60" s="72">
        <v>58</v>
      </c>
      <c r="B60" s="39" t="s">
        <v>161</v>
      </c>
      <c r="C60" s="39" t="s">
        <v>168</v>
      </c>
      <c r="D60" s="167" t="s">
        <v>93</v>
      </c>
      <c r="E60" s="197"/>
      <c r="F60" s="198">
        <v>162</v>
      </c>
      <c r="G60" s="197" t="s">
        <v>128</v>
      </c>
      <c r="H60" s="120" t="s">
        <v>95</v>
      </c>
    </row>
    <row r="61" spans="1:8" ht="36.75">
      <c r="A61" s="72">
        <v>59</v>
      </c>
      <c r="B61" s="39" t="s">
        <v>169</v>
      </c>
      <c r="C61" s="39" t="s">
        <v>170</v>
      </c>
      <c r="D61" s="167" t="s">
        <v>171</v>
      </c>
      <c r="E61" s="197"/>
      <c r="F61" s="198">
        <v>162</v>
      </c>
      <c r="G61" s="197" t="s">
        <v>134</v>
      </c>
      <c r="H61" s="120" t="s">
        <v>95</v>
      </c>
    </row>
    <row r="62" spans="1:8" ht="36.75">
      <c r="A62" s="72">
        <v>60</v>
      </c>
      <c r="B62" s="39" t="s">
        <v>172</v>
      </c>
      <c r="C62" s="39" t="s">
        <v>173</v>
      </c>
      <c r="D62" s="167" t="s">
        <v>174</v>
      </c>
      <c r="E62" s="197"/>
      <c r="F62" s="198">
        <v>162</v>
      </c>
      <c r="G62" s="197" t="s">
        <v>167</v>
      </c>
      <c r="H62" s="120" t="s">
        <v>95</v>
      </c>
    </row>
    <row r="63" spans="1:8" ht="36.75">
      <c r="A63" s="72">
        <v>61</v>
      </c>
      <c r="B63" s="39" t="s">
        <v>175</v>
      </c>
      <c r="C63" s="39" t="s">
        <v>176</v>
      </c>
      <c r="D63" s="167">
        <v>450089155903</v>
      </c>
      <c r="E63" s="197"/>
      <c r="F63" s="198">
        <v>162</v>
      </c>
      <c r="G63" s="197" t="s">
        <v>167</v>
      </c>
      <c r="H63" s="120" t="s">
        <v>95</v>
      </c>
    </row>
    <row r="64" spans="1:8" ht="36.75">
      <c r="A64" s="72">
        <v>62</v>
      </c>
      <c r="B64" s="39" t="s">
        <v>177</v>
      </c>
      <c r="C64" s="39" t="s">
        <v>178</v>
      </c>
      <c r="D64" s="167" t="s">
        <v>93</v>
      </c>
      <c r="E64" s="197"/>
      <c r="F64" s="198">
        <v>162</v>
      </c>
      <c r="G64" s="197" t="s">
        <v>128</v>
      </c>
      <c r="H64" s="120" t="s">
        <v>95</v>
      </c>
    </row>
    <row r="65" spans="1:8" ht="36.75">
      <c r="A65" s="72">
        <v>63</v>
      </c>
      <c r="B65" s="39" t="s">
        <v>177</v>
      </c>
      <c r="C65" s="39" t="s">
        <v>179</v>
      </c>
      <c r="D65" s="167" t="s">
        <v>93</v>
      </c>
      <c r="E65" s="197"/>
      <c r="F65" s="198">
        <v>162</v>
      </c>
      <c r="G65" s="197" t="s">
        <v>128</v>
      </c>
      <c r="H65" s="120" t="s">
        <v>95</v>
      </c>
    </row>
    <row r="66" spans="1:8" ht="36.75">
      <c r="A66" s="72">
        <v>64</v>
      </c>
      <c r="B66" s="39" t="s">
        <v>180</v>
      </c>
      <c r="C66" s="39" t="s">
        <v>181</v>
      </c>
      <c r="D66" s="167" t="s">
        <v>182</v>
      </c>
      <c r="E66" s="197"/>
      <c r="F66" s="198">
        <v>162</v>
      </c>
      <c r="G66" s="197" t="s">
        <v>183</v>
      </c>
      <c r="H66" s="120" t="s">
        <v>95</v>
      </c>
    </row>
    <row r="67" spans="1:8" ht="36.75">
      <c r="A67" s="72">
        <v>65</v>
      </c>
      <c r="B67" s="39" t="s">
        <v>180</v>
      </c>
      <c r="C67" s="39" t="s">
        <v>184</v>
      </c>
      <c r="D67" s="167" t="s">
        <v>93</v>
      </c>
      <c r="E67" s="197"/>
      <c r="F67" s="198">
        <v>162</v>
      </c>
      <c r="G67" s="197" t="s">
        <v>128</v>
      </c>
      <c r="H67" s="120" t="s">
        <v>95</v>
      </c>
    </row>
    <row r="68" spans="1:8" ht="36.75">
      <c r="A68" s="72">
        <v>66</v>
      </c>
      <c r="B68" s="39" t="s">
        <v>185</v>
      </c>
      <c r="C68" s="39" t="s">
        <v>186</v>
      </c>
      <c r="D68" s="181">
        <v>49858757313</v>
      </c>
      <c r="E68" s="197"/>
      <c r="F68" s="198">
        <v>162</v>
      </c>
      <c r="G68" s="197" t="s">
        <v>134</v>
      </c>
      <c r="H68" s="120" t="s">
        <v>95</v>
      </c>
    </row>
    <row r="69" spans="1:8" ht="36.75">
      <c r="A69" s="72">
        <v>67</v>
      </c>
      <c r="B69" s="39" t="s">
        <v>187</v>
      </c>
      <c r="C69" s="39" t="s">
        <v>188</v>
      </c>
      <c r="D69" s="167" t="s">
        <v>93</v>
      </c>
      <c r="E69" s="197"/>
      <c r="F69" s="198">
        <v>162</v>
      </c>
      <c r="G69" s="197" t="s">
        <v>128</v>
      </c>
      <c r="H69" s="120" t="s">
        <v>95</v>
      </c>
    </row>
    <row r="70" spans="1:8" ht="36.75">
      <c r="A70" s="72">
        <v>68</v>
      </c>
      <c r="B70" s="39" t="s">
        <v>187</v>
      </c>
      <c r="C70" s="39" t="s">
        <v>189</v>
      </c>
      <c r="D70" s="167" t="s">
        <v>190</v>
      </c>
      <c r="E70" s="197"/>
      <c r="F70" s="198">
        <v>162</v>
      </c>
      <c r="G70" s="197" t="s">
        <v>134</v>
      </c>
      <c r="H70" s="120" t="s">
        <v>95</v>
      </c>
    </row>
    <row r="71" spans="1:8" ht="36.75">
      <c r="A71" s="72">
        <v>69</v>
      </c>
      <c r="B71" s="39" t="s">
        <v>187</v>
      </c>
      <c r="C71" s="39" t="s">
        <v>191</v>
      </c>
      <c r="D71" s="167" t="s">
        <v>93</v>
      </c>
      <c r="E71" s="197"/>
      <c r="F71" s="198">
        <v>162</v>
      </c>
      <c r="G71" s="197" t="s">
        <v>128</v>
      </c>
      <c r="H71" s="120" t="s">
        <v>95</v>
      </c>
    </row>
    <row r="72" spans="1:8" ht="36.75">
      <c r="A72" s="72">
        <v>70</v>
      </c>
      <c r="B72" s="39" t="s">
        <v>187</v>
      </c>
      <c r="C72" s="39" t="s">
        <v>192</v>
      </c>
      <c r="D72" s="167" t="s">
        <v>93</v>
      </c>
      <c r="E72" s="197"/>
      <c r="F72" s="198">
        <v>162</v>
      </c>
      <c r="G72" s="197" t="s">
        <v>128</v>
      </c>
      <c r="H72" s="120" t="s">
        <v>95</v>
      </c>
    </row>
    <row r="73" spans="1:8" ht="36.75">
      <c r="A73" s="72">
        <v>71</v>
      </c>
      <c r="B73" s="39" t="s">
        <v>193</v>
      </c>
      <c r="C73" s="39" t="s">
        <v>194</v>
      </c>
      <c r="D73" s="167">
        <v>67171909800</v>
      </c>
      <c r="E73" s="197"/>
      <c r="F73" s="198">
        <v>162</v>
      </c>
      <c r="G73" s="197" t="s">
        <v>183</v>
      </c>
      <c r="H73" s="120" t="s">
        <v>95</v>
      </c>
    </row>
    <row r="74" spans="1:8" ht="36.75">
      <c r="A74" s="72">
        <v>72</v>
      </c>
      <c r="B74" s="39" t="s">
        <v>195</v>
      </c>
      <c r="C74" s="39" t="s">
        <v>196</v>
      </c>
      <c r="D74" s="167">
        <v>87898700665</v>
      </c>
      <c r="E74" s="197"/>
      <c r="F74" s="198">
        <v>162</v>
      </c>
      <c r="G74" s="197" t="s">
        <v>183</v>
      </c>
      <c r="H74" s="120" t="s">
        <v>95</v>
      </c>
    </row>
    <row r="75" spans="1:8" ht="36.75">
      <c r="A75" s="72">
        <v>73</v>
      </c>
      <c r="B75" s="39" t="s">
        <v>197</v>
      </c>
      <c r="C75" s="39" t="s">
        <v>198</v>
      </c>
      <c r="D75" s="180" t="s">
        <v>199</v>
      </c>
      <c r="E75" s="197"/>
      <c r="F75" s="198">
        <v>162</v>
      </c>
      <c r="G75" s="197" t="s">
        <v>183</v>
      </c>
      <c r="H75" s="120" t="s">
        <v>95</v>
      </c>
    </row>
    <row r="76" spans="1:8" ht="36.75">
      <c r="A76" s="362">
        <v>75</v>
      </c>
      <c r="B76" s="334" t="s">
        <v>200</v>
      </c>
      <c r="C76" s="334" t="s">
        <v>201</v>
      </c>
      <c r="D76" s="167">
        <v>667735669825</v>
      </c>
      <c r="E76" s="197"/>
      <c r="F76" s="198">
        <v>162</v>
      </c>
      <c r="G76" s="197" t="s">
        <v>202</v>
      </c>
      <c r="H76" s="120" t="s">
        <v>95</v>
      </c>
    </row>
    <row r="77" spans="1:8" ht="36.75">
      <c r="A77" s="363"/>
      <c r="B77" s="335"/>
      <c r="C77" s="335"/>
      <c r="D77" s="167">
        <v>126225097501</v>
      </c>
      <c r="E77" s="197"/>
      <c r="F77" s="198">
        <v>162</v>
      </c>
      <c r="G77" s="197" t="s">
        <v>134</v>
      </c>
      <c r="H77" s="120" t="s">
        <v>95</v>
      </c>
    </row>
    <row r="78" spans="1:8" ht="144">
      <c r="A78" s="72">
        <v>76</v>
      </c>
      <c r="B78" s="39" t="s">
        <v>124</v>
      </c>
      <c r="C78" s="39" t="s">
        <v>203</v>
      </c>
      <c r="D78" s="167">
        <v>89226966934</v>
      </c>
      <c r="E78" s="197"/>
      <c r="F78" s="198">
        <v>162</v>
      </c>
      <c r="G78" s="197" t="s">
        <v>204</v>
      </c>
      <c r="H78" s="120" t="s">
        <v>95</v>
      </c>
    </row>
  </sheetData>
  <mergeCells count="14">
    <mergeCell ref="D4:D5"/>
    <mergeCell ref="E4:E5"/>
    <mergeCell ref="F4:F5"/>
    <mergeCell ref="G4:G5"/>
    <mergeCell ref="H4:H5"/>
    <mergeCell ref="A76:A77"/>
    <mergeCell ref="B76:B77"/>
    <mergeCell ref="C76:C77"/>
    <mergeCell ref="A1:C1"/>
    <mergeCell ref="A2:C2"/>
    <mergeCell ref="A3:C3"/>
    <mergeCell ref="A4:A5"/>
    <mergeCell ref="B4:B5"/>
    <mergeCell ref="C4:C5"/>
  </mergeCells>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4E946F-18A9-4A5E-912B-542389300A7B}">
  <dimension ref="D3:D7"/>
  <sheetViews>
    <sheetView workbookViewId="0">
      <selection activeCell="D4" sqref="D4"/>
    </sheetView>
  </sheetViews>
  <sheetFormatPr defaultColWidth="11.42578125" defaultRowHeight="15"/>
  <sheetData>
    <row r="3" spans="4:4">
      <c r="D3" s="68" t="s">
        <v>205</v>
      </c>
    </row>
    <row r="4" spans="4:4">
      <c r="D4" s="53" t="s">
        <v>206</v>
      </c>
    </row>
    <row r="5" spans="4:4">
      <c r="D5" s="53" t="s">
        <v>41</v>
      </c>
    </row>
    <row r="6" spans="4:4">
      <c r="D6" s="74" t="s">
        <v>207</v>
      </c>
    </row>
    <row r="7" spans="4:4">
      <c r="D7" t="s">
        <v>208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928856-B0CB-4FD3-9CD5-AEA2368472BB}">
  <dimension ref="D3:D14"/>
  <sheetViews>
    <sheetView workbookViewId="0">
      <selection activeCell="D3" sqref="D3:D6"/>
    </sheetView>
  </sheetViews>
  <sheetFormatPr defaultColWidth="11.42578125" defaultRowHeight="15"/>
  <cols>
    <col min="4" max="4" width="32.140625" customWidth="1"/>
  </cols>
  <sheetData>
    <row r="3" spans="4:4">
      <c r="D3" t="s">
        <v>205</v>
      </c>
    </row>
    <row r="4" spans="4:4">
      <c r="D4" s="52" t="s">
        <v>206</v>
      </c>
    </row>
    <row r="5" spans="4:4">
      <c r="D5" s="53" t="s">
        <v>41</v>
      </c>
    </row>
    <row r="6" spans="4:4">
      <c r="D6" s="10" t="s">
        <v>209</v>
      </c>
    </row>
    <row r="7" spans="4:4">
      <c r="D7" s="53" t="s">
        <v>210</v>
      </c>
    </row>
    <row r="8" spans="4:4">
      <c r="D8" s="52" t="s">
        <v>211</v>
      </c>
    </row>
    <row r="9" spans="4:4">
      <c r="D9" s="53" t="s">
        <v>212</v>
      </c>
    </row>
    <row r="10" spans="4:4">
      <c r="D10" s="52" t="s">
        <v>213</v>
      </c>
    </row>
    <row r="11" spans="4:4">
      <c r="D11" s="53" t="s">
        <v>214</v>
      </c>
    </row>
    <row r="12" spans="4:4">
      <c r="D12" s="52" t="s">
        <v>207</v>
      </c>
    </row>
    <row r="13" spans="4:4">
      <c r="D13" s="53" t="s">
        <v>215</v>
      </c>
    </row>
    <row r="14" spans="4:4">
      <c r="D14" s="52" t="s">
        <v>216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432B9B-AB00-49E0-A627-57E1F0C9FE05}">
  <sheetPr>
    <tabColor rgb="FF32B4A8"/>
  </sheetPr>
  <dimension ref="A1:AF67"/>
  <sheetViews>
    <sheetView tabSelected="1" workbookViewId="0">
      <pane xSplit="3" topLeftCell="I1" activePane="topRight" state="frozen"/>
      <selection pane="topRight" activeCell="I6" sqref="I6"/>
    </sheetView>
  </sheetViews>
  <sheetFormatPr defaultColWidth="9.140625" defaultRowHeight="15"/>
  <cols>
    <col min="1" max="1" width="9.140625" style="1"/>
    <col min="2" max="2" width="15.85546875" style="1" customWidth="1"/>
    <col min="3" max="3" width="53.85546875" style="1" customWidth="1"/>
    <col min="4" max="4" width="19.140625" style="1" customWidth="1"/>
    <col min="5" max="5" width="17.42578125" style="1" customWidth="1"/>
    <col min="6" max="6" width="18" style="1" customWidth="1"/>
    <col min="7" max="7" width="19" style="1" customWidth="1"/>
    <col min="8" max="8" width="14.7109375" style="11" customWidth="1"/>
    <col min="9" max="9" width="12.28515625" style="11" customWidth="1"/>
    <col min="10" max="10" width="9.140625" style="11"/>
    <col min="11" max="11" width="14" style="11" customWidth="1"/>
    <col min="12" max="12" width="12.140625" style="11" customWidth="1"/>
    <col min="13" max="13" width="12.140625" style="63" customWidth="1"/>
    <col min="14" max="14" width="16.5703125" style="63" customWidth="1"/>
    <col min="15" max="15" width="15.5703125" style="63" customWidth="1"/>
    <col min="16" max="16" width="59.42578125" style="63" customWidth="1"/>
    <col min="17" max="17" width="24" style="11" customWidth="1"/>
    <col min="18" max="19" width="19.7109375" style="140" customWidth="1"/>
    <col min="20" max="20" width="37.7109375" style="140" customWidth="1"/>
    <col min="21" max="21" width="18.5703125" style="11" customWidth="1"/>
    <col min="22" max="22" width="40.5703125" style="1" customWidth="1"/>
    <col min="23" max="23" width="24.5703125" style="1" customWidth="1"/>
    <col min="24" max="24" width="65.5703125" style="1" customWidth="1"/>
    <col min="25" max="25" width="31.140625" style="1" customWidth="1"/>
    <col min="26" max="26" width="0.140625" style="1" customWidth="1"/>
    <col min="27" max="27" width="11.28515625" style="1" customWidth="1"/>
    <col min="28" max="28" width="64.7109375" style="1" customWidth="1"/>
    <col min="29" max="29" width="11.5703125" style="1" customWidth="1"/>
    <col min="30" max="30" width="43" style="296" customWidth="1"/>
    <col min="31" max="16384" width="9.140625" style="1"/>
  </cols>
  <sheetData>
    <row r="1" spans="1:32">
      <c r="A1" s="394" t="s">
        <v>0</v>
      </c>
      <c r="B1" s="394"/>
      <c r="C1" s="394"/>
      <c r="D1" s="217" t="s">
        <v>217</v>
      </c>
      <c r="E1" s="217" t="s">
        <v>217</v>
      </c>
      <c r="F1" s="217" t="s">
        <v>217</v>
      </c>
      <c r="G1" s="217" t="s">
        <v>217</v>
      </c>
      <c r="H1" s="218" t="s">
        <v>217</v>
      </c>
      <c r="I1" s="218" t="s">
        <v>217</v>
      </c>
      <c r="J1" s="218" t="s">
        <v>217</v>
      </c>
      <c r="K1" s="218" t="s">
        <v>217</v>
      </c>
      <c r="L1" s="218" t="s">
        <v>217</v>
      </c>
      <c r="M1" s="124"/>
      <c r="N1" s="124"/>
      <c r="O1" s="124"/>
      <c r="P1" s="124"/>
      <c r="Q1" s="218"/>
      <c r="R1" s="131"/>
      <c r="S1" s="131"/>
      <c r="T1" s="131"/>
      <c r="U1" s="219" t="s">
        <v>217</v>
      </c>
      <c r="V1" s="220" t="s">
        <v>217</v>
      </c>
      <c r="W1" s="220"/>
      <c r="X1" s="220"/>
      <c r="Y1" s="221" t="s">
        <v>217</v>
      </c>
    </row>
    <row r="2" spans="1:32" customFormat="1">
      <c r="A2" s="345" t="s">
        <v>1</v>
      </c>
      <c r="B2" s="345"/>
      <c r="C2" s="345"/>
      <c r="D2" s="165" t="s">
        <v>217</v>
      </c>
      <c r="E2" s="165" t="s">
        <v>217</v>
      </c>
      <c r="F2" s="165" t="s">
        <v>217</v>
      </c>
      <c r="G2" s="165" t="s">
        <v>217</v>
      </c>
      <c r="H2" s="124" t="s">
        <v>217</v>
      </c>
      <c r="I2" s="124" t="s">
        <v>217</v>
      </c>
      <c r="J2" s="124" t="s">
        <v>217</v>
      </c>
      <c r="K2" s="124" t="s">
        <v>217</v>
      </c>
      <c r="L2" s="124" t="s">
        <v>217</v>
      </c>
      <c r="M2" s="124"/>
      <c r="N2" s="124"/>
      <c r="O2" s="124"/>
      <c r="P2" s="124"/>
      <c r="Q2" s="124"/>
      <c r="R2" s="124"/>
      <c r="S2" s="124"/>
      <c r="T2" s="124"/>
      <c r="U2" s="141" t="s">
        <v>217</v>
      </c>
      <c r="V2" s="105" t="s">
        <v>217</v>
      </c>
      <c r="W2" s="105"/>
      <c r="X2" s="105"/>
      <c r="Y2" s="105" t="s">
        <v>217</v>
      </c>
      <c r="AD2" s="297"/>
    </row>
    <row r="3" spans="1:32" customFormat="1">
      <c r="A3" s="346" t="s">
        <v>2</v>
      </c>
      <c r="B3" s="346"/>
      <c r="C3" s="346"/>
      <c r="D3" s="165" t="s">
        <v>217</v>
      </c>
      <c r="E3" s="165" t="s">
        <v>217</v>
      </c>
      <c r="F3" s="165" t="s">
        <v>217</v>
      </c>
      <c r="G3" s="165" t="s">
        <v>217</v>
      </c>
      <c r="H3" s="124" t="s">
        <v>217</v>
      </c>
      <c r="I3" s="124" t="s">
        <v>217</v>
      </c>
      <c r="J3" s="124" t="s">
        <v>217</v>
      </c>
      <c r="K3" s="124" t="s">
        <v>217</v>
      </c>
      <c r="L3" s="124" t="s">
        <v>217</v>
      </c>
      <c r="M3" s="124"/>
      <c r="N3" s="124"/>
      <c r="O3" s="124"/>
      <c r="P3" s="124"/>
      <c r="Q3" s="124"/>
      <c r="R3" s="124"/>
      <c r="S3" s="124"/>
      <c r="T3" s="124"/>
      <c r="U3" s="141" t="s">
        <v>217</v>
      </c>
      <c r="V3" s="105" t="s">
        <v>217</v>
      </c>
      <c r="W3" s="105"/>
      <c r="X3" s="105"/>
      <c r="Y3" s="105" t="s">
        <v>217</v>
      </c>
      <c r="AD3" s="297"/>
    </row>
    <row r="4" spans="1:32" customFormat="1" ht="15" customHeight="1">
      <c r="A4" s="324" t="s">
        <v>3</v>
      </c>
      <c r="B4" s="324" t="s">
        <v>4</v>
      </c>
      <c r="C4" s="324" t="s">
        <v>5</v>
      </c>
      <c r="D4" s="347" t="s">
        <v>6</v>
      </c>
      <c r="E4" s="347"/>
      <c r="F4" s="348"/>
      <c r="G4" s="166" t="s">
        <v>217</v>
      </c>
      <c r="H4" s="349" t="s">
        <v>7</v>
      </c>
      <c r="I4" s="351" t="s">
        <v>8</v>
      </c>
      <c r="J4" s="351"/>
      <c r="K4" s="352"/>
      <c r="L4" s="349" t="s">
        <v>218</v>
      </c>
      <c r="M4" s="324" t="s">
        <v>10</v>
      </c>
      <c r="N4" s="324" t="s">
        <v>11</v>
      </c>
      <c r="O4" s="324" t="s">
        <v>12</v>
      </c>
      <c r="P4" s="324" t="s">
        <v>13</v>
      </c>
      <c r="Q4" s="324" t="s">
        <v>14</v>
      </c>
      <c r="R4" s="324" t="s">
        <v>15</v>
      </c>
      <c r="S4" s="324" t="s">
        <v>16</v>
      </c>
      <c r="T4" s="324" t="s">
        <v>17</v>
      </c>
      <c r="U4" s="324" t="s">
        <v>18</v>
      </c>
      <c r="V4" s="324" t="s">
        <v>19</v>
      </c>
      <c r="W4" s="324" t="s">
        <v>20</v>
      </c>
      <c r="X4" s="324" t="s">
        <v>21</v>
      </c>
      <c r="Y4" s="324" t="s">
        <v>22</v>
      </c>
      <c r="Z4" s="324" t="s">
        <v>23</v>
      </c>
      <c r="AA4" s="324" t="s">
        <v>24</v>
      </c>
      <c r="AB4" s="324" t="s">
        <v>25</v>
      </c>
      <c r="AC4" s="317" t="s">
        <v>219</v>
      </c>
      <c r="AD4" s="319" t="s">
        <v>27</v>
      </c>
    </row>
    <row r="5" spans="1:32" customFormat="1" ht="87.75">
      <c r="A5" s="325"/>
      <c r="B5" s="325"/>
      <c r="C5" s="325"/>
      <c r="D5" s="168" t="s">
        <v>28</v>
      </c>
      <c r="E5" s="168" t="s">
        <v>29</v>
      </c>
      <c r="F5" s="168" t="s">
        <v>30</v>
      </c>
      <c r="G5" s="168" t="s">
        <v>31</v>
      </c>
      <c r="H5" s="350"/>
      <c r="I5" s="132" t="s">
        <v>220</v>
      </c>
      <c r="J5" s="132" t="s">
        <v>33</v>
      </c>
      <c r="K5" s="132" t="s">
        <v>34</v>
      </c>
      <c r="L5" s="350"/>
      <c r="M5" s="344"/>
      <c r="N5" s="344"/>
      <c r="O5" s="344"/>
      <c r="P5" s="344"/>
      <c r="Q5" s="325"/>
      <c r="R5" s="325"/>
      <c r="S5" s="344"/>
      <c r="T5" s="344"/>
      <c r="U5" s="325"/>
      <c r="V5" s="325"/>
      <c r="W5" s="325"/>
      <c r="X5" s="325"/>
      <c r="Y5" s="325"/>
      <c r="Z5" s="344"/>
      <c r="AA5" s="325"/>
      <c r="AB5" s="325"/>
      <c r="AC5" s="318"/>
      <c r="AD5" s="320"/>
    </row>
    <row r="6" spans="1:32" ht="83.25" customHeight="1">
      <c r="A6" s="72">
        <v>1</v>
      </c>
      <c r="B6" s="39" t="s">
        <v>35</v>
      </c>
      <c r="C6" s="39" t="s">
        <v>92</v>
      </c>
      <c r="D6" s="222"/>
      <c r="E6" s="222"/>
      <c r="F6" s="222"/>
      <c r="G6" s="222"/>
      <c r="H6" s="234">
        <v>0</v>
      </c>
      <c r="I6" s="238" t="s">
        <v>217</v>
      </c>
      <c r="J6" s="234">
        <v>0</v>
      </c>
      <c r="K6" s="238" t="s">
        <v>217</v>
      </c>
      <c r="L6" s="234">
        <v>0</v>
      </c>
      <c r="M6" s="49" t="s">
        <v>41</v>
      </c>
      <c r="N6" s="38" t="s">
        <v>45</v>
      </c>
      <c r="O6" s="80" t="s">
        <v>41</v>
      </c>
      <c r="P6" s="38" t="s">
        <v>221</v>
      </c>
      <c r="Q6" s="37"/>
      <c r="R6" s="169" t="s">
        <v>222</v>
      </c>
      <c r="S6" s="85" t="s">
        <v>39</v>
      </c>
      <c r="T6" s="108" t="s">
        <v>223</v>
      </c>
      <c r="U6" s="108" t="s">
        <v>41</v>
      </c>
      <c r="V6" s="215" t="s">
        <v>224</v>
      </c>
      <c r="W6" s="37" t="s">
        <v>41</v>
      </c>
      <c r="X6" s="215" t="s">
        <v>225</v>
      </c>
      <c r="Y6" s="210" t="s">
        <v>95</v>
      </c>
      <c r="Z6" s="182" t="s">
        <v>226</v>
      </c>
      <c r="AA6" s="270" t="s">
        <v>41</v>
      </c>
      <c r="AB6" s="285" t="s">
        <v>227</v>
      </c>
      <c r="AC6" s="270" t="s">
        <v>41</v>
      </c>
      <c r="AD6" s="298" t="s">
        <v>228</v>
      </c>
    </row>
    <row r="7" spans="1:32" ht="62.25" customHeight="1">
      <c r="A7" s="72">
        <v>11</v>
      </c>
      <c r="B7" s="39" t="s">
        <v>35</v>
      </c>
      <c r="C7" s="39" t="s">
        <v>96</v>
      </c>
      <c r="D7" s="179">
        <v>1065998672442</v>
      </c>
      <c r="E7" s="179">
        <v>1065998672442</v>
      </c>
      <c r="F7" s="179">
        <v>784423802258</v>
      </c>
      <c r="G7" s="222" t="s">
        <v>229</v>
      </c>
      <c r="H7" s="225">
        <v>0.7359</v>
      </c>
      <c r="I7" s="118"/>
      <c r="J7" s="48">
        <v>0</v>
      </c>
      <c r="K7" s="133"/>
      <c r="L7" s="48">
        <v>0</v>
      </c>
      <c r="M7" s="49" t="s">
        <v>41</v>
      </c>
      <c r="N7" s="134" t="s">
        <v>230</v>
      </c>
      <c r="O7" s="80" t="s">
        <v>41</v>
      </c>
      <c r="P7" s="123" t="s">
        <v>231</v>
      </c>
      <c r="Q7" s="37"/>
      <c r="R7" s="169" t="s">
        <v>232</v>
      </c>
      <c r="S7" s="109" t="s">
        <v>41</v>
      </c>
      <c r="T7" s="108" t="s">
        <v>233</v>
      </c>
      <c r="U7" s="228" t="s">
        <v>41</v>
      </c>
      <c r="V7" s="215" t="s">
        <v>234</v>
      </c>
      <c r="W7" s="37" t="s">
        <v>41</v>
      </c>
      <c r="X7" s="215" t="s">
        <v>235</v>
      </c>
      <c r="Y7" s="210" t="s">
        <v>95</v>
      </c>
      <c r="Z7" s="182" t="s">
        <v>97</v>
      </c>
      <c r="AA7" s="270" t="s">
        <v>41</v>
      </c>
      <c r="AB7" s="285" t="s">
        <v>236</v>
      </c>
      <c r="AC7" s="270" t="s">
        <v>41</v>
      </c>
      <c r="AD7" s="298" t="s">
        <v>237</v>
      </c>
      <c r="AF7" s="2"/>
    </row>
    <row r="8" spans="1:32" ht="92.25" customHeight="1">
      <c r="A8" s="72">
        <v>12</v>
      </c>
      <c r="B8" s="39" t="s">
        <v>35</v>
      </c>
      <c r="C8" s="39" t="s">
        <v>98</v>
      </c>
      <c r="D8" s="167"/>
      <c r="E8" s="167"/>
      <c r="F8" s="167"/>
      <c r="G8" s="226"/>
      <c r="H8" s="234">
        <v>0</v>
      </c>
      <c r="I8" s="238" t="s">
        <v>217</v>
      </c>
      <c r="J8" s="234">
        <v>0</v>
      </c>
      <c r="K8" s="238" t="s">
        <v>217</v>
      </c>
      <c r="L8" s="234">
        <v>0</v>
      </c>
      <c r="M8" s="49" t="s">
        <v>41</v>
      </c>
      <c r="N8" s="38" t="s">
        <v>45</v>
      </c>
      <c r="O8" s="80" t="s">
        <v>41</v>
      </c>
      <c r="P8" s="123" t="s">
        <v>238</v>
      </c>
      <c r="Q8" s="37"/>
      <c r="R8" s="169" t="s">
        <v>222</v>
      </c>
      <c r="S8" s="85" t="s">
        <v>239</v>
      </c>
      <c r="T8" s="108" t="s">
        <v>240</v>
      </c>
      <c r="U8" s="228" t="s">
        <v>41</v>
      </c>
      <c r="V8" s="215" t="s">
        <v>241</v>
      </c>
      <c r="W8" s="37" t="s">
        <v>41</v>
      </c>
      <c r="X8" s="215" t="s">
        <v>242</v>
      </c>
      <c r="Y8" s="210" t="s">
        <v>95</v>
      </c>
      <c r="Z8" s="182" t="s">
        <v>243</v>
      </c>
      <c r="AA8" s="270" t="s">
        <v>41</v>
      </c>
      <c r="AB8" s="285" t="s">
        <v>244</v>
      </c>
      <c r="AC8" s="270" t="s">
        <v>41</v>
      </c>
      <c r="AD8" s="298" t="s">
        <v>245</v>
      </c>
    </row>
    <row r="9" spans="1:32" ht="72" customHeight="1">
      <c r="A9" s="72">
        <v>20</v>
      </c>
      <c r="B9" s="39" t="s">
        <v>35</v>
      </c>
      <c r="C9" s="39" t="s">
        <v>100</v>
      </c>
      <c r="D9" s="179"/>
      <c r="E9" s="179"/>
      <c r="F9" s="179"/>
      <c r="G9" s="272"/>
      <c r="H9" s="273"/>
      <c r="I9" s="274" t="s">
        <v>217</v>
      </c>
      <c r="J9" s="273">
        <v>0</v>
      </c>
      <c r="K9" s="274" t="s">
        <v>217</v>
      </c>
      <c r="L9" s="273">
        <v>0</v>
      </c>
      <c r="M9" s="49" t="s">
        <v>41</v>
      </c>
      <c r="N9" s="134" t="s">
        <v>230</v>
      </c>
      <c r="O9" s="80" t="s">
        <v>41</v>
      </c>
      <c r="P9" s="123" t="s">
        <v>231</v>
      </c>
      <c r="Q9" s="37"/>
      <c r="R9" s="169" t="s">
        <v>232</v>
      </c>
      <c r="S9" s="110" t="s">
        <v>41</v>
      </c>
      <c r="T9" s="108" t="s">
        <v>246</v>
      </c>
      <c r="U9" s="142" t="s">
        <v>41</v>
      </c>
      <c r="V9" s="215" t="s">
        <v>247</v>
      </c>
      <c r="W9" s="37" t="s">
        <v>41</v>
      </c>
      <c r="X9" s="215" t="s">
        <v>248</v>
      </c>
      <c r="Y9" s="210" t="s">
        <v>95</v>
      </c>
      <c r="Z9" s="182" t="s">
        <v>101</v>
      </c>
      <c r="AA9" s="270" t="s">
        <v>41</v>
      </c>
      <c r="AB9" s="285" t="s">
        <v>249</v>
      </c>
      <c r="AC9" s="270" t="s">
        <v>41</v>
      </c>
      <c r="AD9" s="299" t="s">
        <v>249</v>
      </c>
    </row>
    <row r="10" spans="1:32" ht="52.5" customHeight="1">
      <c r="A10" s="72">
        <v>22</v>
      </c>
      <c r="B10" s="39" t="s">
        <v>102</v>
      </c>
      <c r="C10" s="39" t="s">
        <v>103</v>
      </c>
      <c r="D10" s="179">
        <v>60000000000</v>
      </c>
      <c r="E10" s="179">
        <v>60000000000</v>
      </c>
      <c r="F10" s="179" t="s">
        <v>250</v>
      </c>
      <c r="G10" s="235" t="s">
        <v>229</v>
      </c>
      <c r="H10" s="234">
        <v>0.5</v>
      </c>
      <c r="I10" s="235" t="s">
        <v>217</v>
      </c>
      <c r="J10" s="234">
        <v>0</v>
      </c>
      <c r="K10" s="235" t="s">
        <v>217</v>
      </c>
      <c r="L10" s="234">
        <v>0</v>
      </c>
      <c r="M10" s="49" t="s">
        <v>207</v>
      </c>
      <c r="N10" s="38" t="s">
        <v>45</v>
      </c>
      <c r="O10" s="80" t="s">
        <v>41</v>
      </c>
      <c r="P10" s="101" t="s">
        <v>251</v>
      </c>
      <c r="Q10" s="37"/>
      <c r="R10" s="170" t="s">
        <v>252</v>
      </c>
      <c r="S10" s="109" t="s">
        <v>207</v>
      </c>
      <c r="T10" s="108" t="s">
        <v>253</v>
      </c>
      <c r="U10" s="228" t="s">
        <v>41</v>
      </c>
      <c r="V10" s="215" t="s">
        <v>254</v>
      </c>
      <c r="W10" s="37" t="s">
        <v>41</v>
      </c>
      <c r="X10" s="215" t="s">
        <v>255</v>
      </c>
      <c r="Y10" s="210" t="s">
        <v>95</v>
      </c>
      <c r="Z10" s="182" t="s">
        <v>104</v>
      </c>
      <c r="AA10" s="270" t="s">
        <v>41</v>
      </c>
      <c r="AB10" s="285" t="s">
        <v>256</v>
      </c>
      <c r="AC10" s="270" t="s">
        <v>208</v>
      </c>
      <c r="AD10" s="298" t="s">
        <v>257</v>
      </c>
    </row>
    <row r="11" spans="1:32" customFormat="1" ht="68.25" customHeight="1">
      <c r="A11" s="309">
        <v>23</v>
      </c>
      <c r="B11" s="39" t="s">
        <v>105</v>
      </c>
      <c r="C11" s="39" t="s">
        <v>106</v>
      </c>
      <c r="D11" s="179" t="s">
        <v>258</v>
      </c>
      <c r="E11" s="179" t="s">
        <v>93</v>
      </c>
      <c r="F11" s="179" t="s">
        <v>250</v>
      </c>
      <c r="G11" s="235" t="s">
        <v>229</v>
      </c>
      <c r="H11" s="234">
        <v>0</v>
      </c>
      <c r="I11" s="235" t="s">
        <v>217</v>
      </c>
      <c r="J11" s="234">
        <v>0</v>
      </c>
      <c r="K11" s="235" t="s">
        <v>217</v>
      </c>
      <c r="L11" s="234">
        <v>0</v>
      </c>
      <c r="M11" s="49" t="s">
        <v>207</v>
      </c>
      <c r="N11" s="38" t="s">
        <v>45</v>
      </c>
      <c r="O11" s="135" t="s">
        <v>207</v>
      </c>
      <c r="P11" s="101" t="s">
        <v>259</v>
      </c>
      <c r="Q11" s="125"/>
      <c r="R11" s="252" t="s">
        <v>252</v>
      </c>
      <c r="S11" s="227" t="s">
        <v>41</v>
      </c>
      <c r="T11" s="216" t="s">
        <v>260</v>
      </c>
      <c r="U11" s="231" t="s">
        <v>207</v>
      </c>
      <c r="V11" s="216" t="s">
        <v>261</v>
      </c>
      <c r="W11" s="37" t="s">
        <v>207</v>
      </c>
      <c r="X11" s="215" t="s">
        <v>262</v>
      </c>
      <c r="Y11" s="210" t="s">
        <v>95</v>
      </c>
      <c r="Z11" s="182" t="s">
        <v>104</v>
      </c>
      <c r="AA11" s="270" t="s">
        <v>41</v>
      </c>
      <c r="AB11" s="285" t="s">
        <v>263</v>
      </c>
      <c r="AC11" s="270" t="s">
        <v>208</v>
      </c>
      <c r="AD11" s="298" t="s">
        <v>264</v>
      </c>
    </row>
    <row r="12" spans="1:32" ht="70.5" customHeight="1">
      <c r="A12" s="308">
        <v>24</v>
      </c>
      <c r="B12" s="39" t="s">
        <v>107</v>
      </c>
      <c r="C12" s="39" t="s">
        <v>108</v>
      </c>
      <c r="D12" s="167"/>
      <c r="E12" s="167"/>
      <c r="F12" s="167"/>
      <c r="G12" s="226"/>
      <c r="H12" s="223">
        <v>0</v>
      </c>
      <c r="I12" s="227" t="s">
        <v>217</v>
      </c>
      <c r="J12" s="223">
        <v>0</v>
      </c>
      <c r="K12" s="227" t="s">
        <v>217</v>
      </c>
      <c r="L12" s="223">
        <v>0</v>
      </c>
      <c r="M12" s="49" t="s">
        <v>41</v>
      </c>
      <c r="N12" s="38" t="s">
        <v>45</v>
      </c>
      <c r="O12" s="135" t="s">
        <v>206</v>
      </c>
      <c r="P12" s="90" t="s">
        <v>265</v>
      </c>
      <c r="Q12" s="126" t="s">
        <v>44</v>
      </c>
      <c r="R12" s="253"/>
      <c r="S12" s="227" t="s">
        <v>41</v>
      </c>
      <c r="T12" s="215" t="s">
        <v>266</v>
      </c>
      <c r="U12" s="229" t="s">
        <v>41</v>
      </c>
      <c r="V12" s="215" t="s">
        <v>267</v>
      </c>
      <c r="W12" s="37" t="s">
        <v>41</v>
      </c>
      <c r="X12" s="215" t="s">
        <v>268</v>
      </c>
      <c r="Y12" s="210" t="s">
        <v>95</v>
      </c>
      <c r="Z12" s="182" t="s">
        <v>104</v>
      </c>
      <c r="AA12" s="270" t="s">
        <v>41</v>
      </c>
      <c r="AB12" s="285" t="s">
        <v>269</v>
      </c>
      <c r="AC12" s="270" t="s">
        <v>41</v>
      </c>
      <c r="AD12" s="298" t="s">
        <v>270</v>
      </c>
    </row>
    <row r="13" spans="1:32" ht="44.25" customHeight="1">
      <c r="A13" s="37">
        <v>26</v>
      </c>
      <c r="B13" s="39" t="s">
        <v>109</v>
      </c>
      <c r="C13" s="39" t="s">
        <v>110</v>
      </c>
      <c r="D13" s="167"/>
      <c r="E13" s="167"/>
      <c r="F13" s="167"/>
      <c r="G13" s="226"/>
      <c r="H13" s="223">
        <v>0</v>
      </c>
      <c r="I13" s="227" t="s">
        <v>217</v>
      </c>
      <c r="J13" s="223">
        <v>0</v>
      </c>
      <c r="K13" s="227" t="s">
        <v>217</v>
      </c>
      <c r="L13" s="223">
        <v>0</v>
      </c>
      <c r="M13" s="49" t="s">
        <v>41</v>
      </c>
      <c r="N13" s="38" t="s">
        <v>45</v>
      </c>
      <c r="O13" s="135" t="s">
        <v>41</v>
      </c>
      <c r="P13" s="136" t="s">
        <v>271</v>
      </c>
      <c r="Q13" s="37"/>
      <c r="R13" s="252" t="s">
        <v>272</v>
      </c>
      <c r="S13" s="227" t="s">
        <v>41</v>
      </c>
      <c r="T13" s="215" t="s">
        <v>273</v>
      </c>
      <c r="U13" s="231" t="s">
        <v>207</v>
      </c>
      <c r="V13" s="216" t="s">
        <v>274</v>
      </c>
      <c r="W13" s="37" t="s">
        <v>41</v>
      </c>
      <c r="X13" s="215" t="s">
        <v>275</v>
      </c>
      <c r="Y13" s="210" t="s">
        <v>95</v>
      </c>
      <c r="Z13" s="182" t="s">
        <v>104</v>
      </c>
      <c r="AA13" s="270" t="s">
        <v>41</v>
      </c>
      <c r="AB13" s="285" t="s">
        <v>276</v>
      </c>
      <c r="AC13" s="270" t="s">
        <v>208</v>
      </c>
      <c r="AD13" s="300" t="s">
        <v>277</v>
      </c>
    </row>
    <row r="14" spans="1:32" customFormat="1" ht="36" customHeight="1">
      <c r="A14" s="37">
        <v>29</v>
      </c>
      <c r="B14" s="39" t="s">
        <v>87</v>
      </c>
      <c r="C14" s="39" t="s">
        <v>111</v>
      </c>
      <c r="D14" s="270" t="s">
        <v>278</v>
      </c>
      <c r="E14" s="270" t="s">
        <v>278</v>
      </c>
      <c r="F14" s="270" t="s">
        <v>278</v>
      </c>
      <c r="G14" s="270" t="s">
        <v>278</v>
      </c>
      <c r="H14" s="234">
        <v>1</v>
      </c>
      <c r="I14" s="227" t="s">
        <v>217</v>
      </c>
      <c r="J14" s="223">
        <v>0</v>
      </c>
      <c r="K14" s="227" t="s">
        <v>217</v>
      </c>
      <c r="L14" s="223">
        <v>0</v>
      </c>
      <c r="M14" s="49" t="s">
        <v>41</v>
      </c>
      <c r="N14" s="38" t="s">
        <v>45</v>
      </c>
      <c r="O14" s="80" t="s">
        <v>41</v>
      </c>
      <c r="P14" s="136" t="s">
        <v>279</v>
      </c>
      <c r="Q14" s="37" t="s">
        <v>44</v>
      </c>
      <c r="R14" s="253"/>
      <c r="S14" s="227" t="s">
        <v>41</v>
      </c>
      <c r="T14" s="215" t="s">
        <v>280</v>
      </c>
      <c r="U14" s="228" t="s">
        <v>41</v>
      </c>
      <c r="V14" s="215" t="s">
        <v>281</v>
      </c>
      <c r="W14" s="37"/>
      <c r="X14" s="215" t="s">
        <v>282</v>
      </c>
      <c r="Y14" s="210" t="s">
        <v>95</v>
      </c>
      <c r="Z14" s="182" t="s">
        <v>283</v>
      </c>
      <c r="AA14" s="271" t="s">
        <v>41</v>
      </c>
      <c r="AB14" s="285" t="s">
        <v>284</v>
      </c>
      <c r="AC14" s="295"/>
      <c r="AD14" s="301" t="s">
        <v>284</v>
      </c>
    </row>
    <row r="15" spans="1:32" customFormat="1" ht="51" customHeight="1">
      <c r="A15" s="309">
        <v>30</v>
      </c>
      <c r="B15" s="39" t="s">
        <v>114</v>
      </c>
      <c r="C15" s="39" t="s">
        <v>115</v>
      </c>
      <c r="D15" s="167" t="s">
        <v>258</v>
      </c>
      <c r="E15" s="167" t="s">
        <v>93</v>
      </c>
      <c r="F15" s="167" t="s">
        <v>250</v>
      </c>
      <c r="G15" s="167" t="s">
        <v>229</v>
      </c>
      <c r="H15" s="223">
        <v>0</v>
      </c>
      <c r="I15" s="227" t="s">
        <v>217</v>
      </c>
      <c r="J15" s="223">
        <v>0</v>
      </c>
      <c r="K15" s="227" t="s">
        <v>217</v>
      </c>
      <c r="L15" s="223">
        <v>0</v>
      </c>
      <c r="M15" s="49" t="s">
        <v>207</v>
      </c>
      <c r="N15" s="38" t="s">
        <v>45</v>
      </c>
      <c r="O15" s="80" t="s">
        <v>207</v>
      </c>
      <c r="P15" s="101" t="s">
        <v>259</v>
      </c>
      <c r="Q15" s="125"/>
      <c r="R15" s="252" t="s">
        <v>252</v>
      </c>
      <c r="S15" s="227" t="s">
        <v>41</v>
      </c>
      <c r="T15" s="215" t="s">
        <v>285</v>
      </c>
      <c r="U15" s="231" t="s">
        <v>207</v>
      </c>
      <c r="V15" s="216" t="s">
        <v>286</v>
      </c>
      <c r="W15" s="37" t="s">
        <v>207</v>
      </c>
      <c r="X15" s="230" t="s">
        <v>287</v>
      </c>
      <c r="Y15" s="210" t="s">
        <v>95</v>
      </c>
      <c r="Z15" s="182" t="s">
        <v>104</v>
      </c>
      <c r="AA15" s="270" t="s">
        <v>41</v>
      </c>
      <c r="AB15" s="285" t="s">
        <v>288</v>
      </c>
      <c r="AC15" s="270" t="s">
        <v>208</v>
      </c>
      <c r="AD15" s="293" t="s">
        <v>289</v>
      </c>
    </row>
    <row r="16" spans="1:32" ht="46.5" customHeight="1">
      <c r="A16" s="37">
        <v>31</v>
      </c>
      <c r="B16" s="39" t="s">
        <v>116</v>
      </c>
      <c r="C16" s="39" t="s">
        <v>117</v>
      </c>
      <c r="D16" s="279" t="s">
        <v>290</v>
      </c>
      <c r="E16" s="279" t="s">
        <v>290</v>
      </c>
      <c r="F16" s="167" t="s">
        <v>250</v>
      </c>
      <c r="G16" s="167" t="s">
        <v>229</v>
      </c>
      <c r="H16" s="223">
        <v>0.5</v>
      </c>
      <c r="I16" s="227" t="s">
        <v>217</v>
      </c>
      <c r="J16" s="223">
        <v>0</v>
      </c>
      <c r="K16" s="227" t="s">
        <v>217</v>
      </c>
      <c r="L16" s="223">
        <v>0</v>
      </c>
      <c r="M16" s="49" t="s">
        <v>41</v>
      </c>
      <c r="N16" s="38" t="s">
        <v>45</v>
      </c>
      <c r="O16" s="80" t="s">
        <v>207</v>
      </c>
      <c r="P16" s="101" t="s">
        <v>259</v>
      </c>
      <c r="Q16" s="127" t="s">
        <v>44</v>
      </c>
      <c r="R16" s="252" t="s">
        <v>291</v>
      </c>
      <c r="S16" s="227" t="s">
        <v>41</v>
      </c>
      <c r="T16" s="215" t="s">
        <v>292</v>
      </c>
      <c r="U16" s="231" t="s">
        <v>207</v>
      </c>
      <c r="V16" s="216" t="s">
        <v>293</v>
      </c>
      <c r="W16" s="37" t="s">
        <v>41</v>
      </c>
      <c r="X16" s="215" t="s">
        <v>294</v>
      </c>
      <c r="Y16" s="210" t="s">
        <v>95</v>
      </c>
      <c r="Z16" s="182" t="s">
        <v>104</v>
      </c>
      <c r="AA16" s="270" t="s">
        <v>41</v>
      </c>
      <c r="AB16" s="285" t="s">
        <v>295</v>
      </c>
      <c r="AC16" s="270" t="s">
        <v>208</v>
      </c>
      <c r="AD16" s="294" t="s">
        <v>296</v>
      </c>
    </row>
    <row r="17" spans="1:30" ht="74.25" customHeight="1">
      <c r="A17" s="37">
        <v>33</v>
      </c>
      <c r="B17" s="39" t="s">
        <v>116</v>
      </c>
      <c r="C17" s="39" t="s">
        <v>118</v>
      </c>
      <c r="D17" s="167">
        <v>14254834630</v>
      </c>
      <c r="E17" s="167">
        <v>14254834630</v>
      </c>
      <c r="F17" s="167">
        <v>14254834630</v>
      </c>
      <c r="G17" s="167">
        <v>14254834630</v>
      </c>
      <c r="H17" s="234">
        <v>1</v>
      </c>
      <c r="I17" s="227" t="s">
        <v>217</v>
      </c>
      <c r="J17" s="223">
        <v>0</v>
      </c>
      <c r="K17" s="227" t="s">
        <v>217</v>
      </c>
      <c r="L17" s="303">
        <v>0.31850000000000001</v>
      </c>
      <c r="M17" s="49" t="s">
        <v>41</v>
      </c>
      <c r="N17" s="38" t="s">
        <v>45</v>
      </c>
      <c r="O17" s="80" t="s">
        <v>41</v>
      </c>
      <c r="P17" s="38" t="s">
        <v>297</v>
      </c>
      <c r="Q17" s="37" t="s">
        <v>44</v>
      </c>
      <c r="R17" s="253"/>
      <c r="S17" s="227" t="s">
        <v>207</v>
      </c>
      <c r="T17" s="215" t="s">
        <v>298</v>
      </c>
      <c r="U17" s="228" t="s">
        <v>41</v>
      </c>
      <c r="V17" s="215" t="s">
        <v>299</v>
      </c>
      <c r="W17" s="37" t="s">
        <v>41</v>
      </c>
      <c r="X17" s="215" t="s">
        <v>300</v>
      </c>
      <c r="Y17" s="210" t="s">
        <v>95</v>
      </c>
      <c r="Z17" s="182" t="s">
        <v>120</v>
      </c>
      <c r="AA17" s="270" t="s">
        <v>41</v>
      </c>
      <c r="AB17" s="285" t="s">
        <v>301</v>
      </c>
      <c r="AC17" s="270" t="s">
        <v>41</v>
      </c>
      <c r="AD17" s="294" t="s">
        <v>302</v>
      </c>
    </row>
    <row r="18" spans="1:30" ht="51.75" customHeight="1">
      <c r="A18" s="37">
        <v>34</v>
      </c>
      <c r="B18" s="39" t="s">
        <v>121</v>
      </c>
      <c r="C18" s="39" t="s">
        <v>122</v>
      </c>
      <c r="D18" s="167">
        <v>48200000000</v>
      </c>
      <c r="E18" s="167">
        <v>48200000000</v>
      </c>
      <c r="F18" s="167">
        <v>48200000000</v>
      </c>
      <c r="G18" s="167">
        <v>48200000000</v>
      </c>
      <c r="H18" s="234">
        <v>1</v>
      </c>
      <c r="I18" s="233" t="s">
        <v>217</v>
      </c>
      <c r="J18" s="223">
        <v>0</v>
      </c>
      <c r="K18" s="233" t="s">
        <v>217</v>
      </c>
      <c r="L18" s="232">
        <v>0.2364</v>
      </c>
      <c r="M18" s="49" t="s">
        <v>41</v>
      </c>
      <c r="N18" s="38" t="s">
        <v>45</v>
      </c>
      <c r="O18" s="80" t="s">
        <v>41</v>
      </c>
      <c r="P18" s="38" t="s">
        <v>303</v>
      </c>
      <c r="Q18" s="37" t="s">
        <v>44</v>
      </c>
      <c r="R18" s="253"/>
      <c r="S18" s="227" t="s">
        <v>41</v>
      </c>
      <c r="T18" s="215" t="s">
        <v>304</v>
      </c>
      <c r="U18" s="228" t="s">
        <v>41</v>
      </c>
      <c r="V18" s="215" t="s">
        <v>305</v>
      </c>
      <c r="W18" s="37" t="s">
        <v>41</v>
      </c>
      <c r="X18" s="215" t="s">
        <v>306</v>
      </c>
      <c r="Y18" s="210" t="s">
        <v>95</v>
      </c>
      <c r="Z18" s="182" t="s">
        <v>120</v>
      </c>
      <c r="AA18" s="270" t="s">
        <v>41</v>
      </c>
      <c r="AB18" s="285" t="s">
        <v>307</v>
      </c>
      <c r="AC18" s="270" t="s">
        <v>41</v>
      </c>
      <c r="AD18" s="294" t="s">
        <v>308</v>
      </c>
    </row>
    <row r="19" spans="1:30" ht="111" customHeight="1">
      <c r="A19" s="37">
        <v>35</v>
      </c>
      <c r="B19" s="39" t="s">
        <v>124</v>
      </c>
      <c r="C19" s="39" t="s">
        <v>125</v>
      </c>
      <c r="D19" s="167">
        <v>4954287790</v>
      </c>
      <c r="E19" s="167">
        <v>4954287790</v>
      </c>
      <c r="F19" s="167">
        <v>4954287790</v>
      </c>
      <c r="G19" s="180" t="s">
        <v>309</v>
      </c>
      <c r="H19" s="43">
        <v>1</v>
      </c>
      <c r="I19" s="42"/>
      <c r="J19" s="43">
        <v>0</v>
      </c>
      <c r="K19" s="42"/>
      <c r="L19" s="43">
        <v>0</v>
      </c>
      <c r="M19" s="49" t="s">
        <v>41</v>
      </c>
      <c r="N19" s="38" t="s">
        <v>45</v>
      </c>
      <c r="O19" s="80" t="s">
        <v>41</v>
      </c>
      <c r="P19" s="38" t="s">
        <v>310</v>
      </c>
      <c r="Q19" s="37" t="s">
        <v>44</v>
      </c>
      <c r="R19" s="253"/>
      <c r="S19" s="227" t="s">
        <v>41</v>
      </c>
      <c r="T19" s="215" t="s">
        <v>311</v>
      </c>
      <c r="U19" s="228" t="s">
        <v>41</v>
      </c>
      <c r="V19" s="215" t="s">
        <v>312</v>
      </c>
      <c r="W19" s="37" t="s">
        <v>41</v>
      </c>
      <c r="X19" s="215" t="s">
        <v>313</v>
      </c>
      <c r="Y19" s="210" t="s">
        <v>95</v>
      </c>
      <c r="Z19" s="182" t="s">
        <v>167</v>
      </c>
      <c r="AA19" s="270" t="s">
        <v>41</v>
      </c>
      <c r="AB19" s="285" t="s">
        <v>314</v>
      </c>
      <c r="AC19" s="270" t="s">
        <v>208</v>
      </c>
      <c r="AD19" s="293" t="s">
        <v>315</v>
      </c>
    </row>
    <row r="20" spans="1:30" ht="33.75" customHeight="1">
      <c r="A20" s="37">
        <v>36</v>
      </c>
      <c r="B20" s="39" t="s">
        <v>124</v>
      </c>
      <c r="C20" s="39" t="s">
        <v>127</v>
      </c>
      <c r="D20" s="167" t="s">
        <v>258</v>
      </c>
      <c r="E20" s="167" t="s">
        <v>93</v>
      </c>
      <c r="F20" s="167" t="s">
        <v>250</v>
      </c>
      <c r="G20" s="167" t="s">
        <v>229</v>
      </c>
      <c r="H20" s="43">
        <v>0</v>
      </c>
      <c r="I20" s="227" t="s">
        <v>217</v>
      </c>
      <c r="J20" s="43">
        <v>0</v>
      </c>
      <c r="K20" s="227" t="s">
        <v>217</v>
      </c>
      <c r="L20" s="43">
        <v>0</v>
      </c>
      <c r="M20" s="49" t="s">
        <v>207</v>
      </c>
      <c r="N20" s="38" t="s">
        <v>45</v>
      </c>
      <c r="O20" s="80" t="s">
        <v>207</v>
      </c>
      <c r="P20" s="38" t="s">
        <v>316</v>
      </c>
      <c r="Q20" s="37"/>
      <c r="R20" s="252" t="s">
        <v>252</v>
      </c>
      <c r="S20" s="227" t="s">
        <v>41</v>
      </c>
      <c r="T20" s="215" t="s">
        <v>317</v>
      </c>
      <c r="U20" s="231" t="s">
        <v>207</v>
      </c>
      <c r="V20" s="216" t="s">
        <v>318</v>
      </c>
      <c r="W20" s="37" t="s">
        <v>41</v>
      </c>
      <c r="X20" s="215" t="s">
        <v>319</v>
      </c>
      <c r="Y20" s="210" t="s">
        <v>95</v>
      </c>
      <c r="Z20" s="182" t="s">
        <v>128</v>
      </c>
      <c r="AA20" s="270" t="s">
        <v>41</v>
      </c>
      <c r="AB20" s="285" t="s">
        <v>320</v>
      </c>
      <c r="AC20" s="270" t="s">
        <v>208</v>
      </c>
      <c r="AD20" s="294" t="s">
        <v>321</v>
      </c>
    </row>
    <row r="21" spans="1:30" ht="42" customHeight="1">
      <c r="A21" s="37">
        <v>37</v>
      </c>
      <c r="B21" s="39" t="s">
        <v>124</v>
      </c>
      <c r="C21" s="39" t="s">
        <v>129</v>
      </c>
      <c r="D21" s="39" t="s">
        <v>258</v>
      </c>
      <c r="E21" s="167" t="s">
        <v>93</v>
      </c>
      <c r="F21" s="167" t="s">
        <v>250</v>
      </c>
      <c r="G21" s="167" t="s">
        <v>229</v>
      </c>
      <c r="H21" s="43">
        <v>0</v>
      </c>
      <c r="I21" s="227" t="s">
        <v>217</v>
      </c>
      <c r="J21" s="43">
        <v>0</v>
      </c>
      <c r="K21" s="227" t="s">
        <v>217</v>
      </c>
      <c r="L21" s="43">
        <v>0</v>
      </c>
      <c r="M21" s="49" t="s">
        <v>41</v>
      </c>
      <c r="N21" s="38" t="s">
        <v>45</v>
      </c>
      <c r="O21" s="80" t="s">
        <v>41</v>
      </c>
      <c r="P21" s="38" t="s">
        <v>322</v>
      </c>
      <c r="Q21" s="37" t="s">
        <v>44</v>
      </c>
      <c r="R21" s="253"/>
      <c r="S21" s="227" t="s">
        <v>41</v>
      </c>
      <c r="T21" s="215" t="s">
        <v>323</v>
      </c>
      <c r="U21" s="228" t="s">
        <v>41</v>
      </c>
      <c r="V21" s="215" t="s">
        <v>324</v>
      </c>
      <c r="W21" s="37" t="s">
        <v>41</v>
      </c>
      <c r="X21" s="215" t="s">
        <v>325</v>
      </c>
      <c r="Y21" s="210" t="s">
        <v>95</v>
      </c>
      <c r="Z21" s="182" t="s">
        <v>128</v>
      </c>
      <c r="AA21" s="270" t="s">
        <v>41</v>
      </c>
      <c r="AB21" s="285" t="s">
        <v>325</v>
      </c>
      <c r="AC21" s="270" t="s">
        <v>41</v>
      </c>
      <c r="AD21" s="294" t="s">
        <v>325</v>
      </c>
    </row>
    <row r="22" spans="1:30" ht="67.5" customHeight="1">
      <c r="A22" s="37">
        <v>38</v>
      </c>
      <c r="B22" s="39" t="s">
        <v>130</v>
      </c>
      <c r="C22" s="39" t="s">
        <v>131</v>
      </c>
      <c r="D22" s="167" t="s">
        <v>258</v>
      </c>
      <c r="E22" s="167" t="s">
        <v>93</v>
      </c>
      <c r="F22" s="167" t="s">
        <v>250</v>
      </c>
      <c r="G22" s="167" t="s">
        <v>229</v>
      </c>
      <c r="H22" s="234">
        <v>0</v>
      </c>
      <c r="I22" s="235" t="s">
        <v>217</v>
      </c>
      <c r="J22" s="234">
        <v>0</v>
      </c>
      <c r="K22" s="235" t="s">
        <v>217</v>
      </c>
      <c r="L22" s="234">
        <v>0</v>
      </c>
      <c r="M22" s="49" t="s">
        <v>207</v>
      </c>
      <c r="N22" s="38" t="s">
        <v>45</v>
      </c>
      <c r="O22" s="80" t="s">
        <v>207</v>
      </c>
      <c r="P22" s="101" t="s">
        <v>326</v>
      </c>
      <c r="Q22" s="37"/>
      <c r="R22" s="252" t="s">
        <v>327</v>
      </c>
      <c r="S22" s="229" t="s">
        <v>207</v>
      </c>
      <c r="T22" s="215" t="s">
        <v>328</v>
      </c>
      <c r="U22" s="231" t="s">
        <v>207</v>
      </c>
      <c r="V22" s="216" t="s">
        <v>329</v>
      </c>
      <c r="W22" s="37" t="s">
        <v>41</v>
      </c>
      <c r="X22" s="215" t="s">
        <v>330</v>
      </c>
      <c r="Y22" s="210" t="s">
        <v>95</v>
      </c>
      <c r="Z22" s="182" t="s">
        <v>104</v>
      </c>
      <c r="AA22" s="270" t="s">
        <v>41</v>
      </c>
      <c r="AB22" s="285" t="s">
        <v>331</v>
      </c>
      <c r="AC22" s="270" t="s">
        <v>41</v>
      </c>
      <c r="AD22" s="294" t="s">
        <v>332</v>
      </c>
    </row>
    <row r="23" spans="1:30" ht="102.75" customHeight="1">
      <c r="A23" s="37">
        <v>39</v>
      </c>
      <c r="B23" s="39" t="s">
        <v>130</v>
      </c>
      <c r="C23" s="39" t="s">
        <v>132</v>
      </c>
      <c r="D23" s="167">
        <v>33764596959</v>
      </c>
      <c r="E23" s="167">
        <v>33764596959</v>
      </c>
      <c r="F23" s="167">
        <v>33764596959</v>
      </c>
      <c r="G23" s="167">
        <v>33764596959</v>
      </c>
      <c r="H23" s="234">
        <v>1</v>
      </c>
      <c r="I23" s="235" t="s">
        <v>217</v>
      </c>
      <c r="J23" s="234">
        <v>0</v>
      </c>
      <c r="K23" s="235" t="s">
        <v>217</v>
      </c>
      <c r="L23" s="304">
        <v>0.88100000000000001</v>
      </c>
      <c r="M23" s="49" t="s">
        <v>41</v>
      </c>
      <c r="N23" s="38" t="s">
        <v>45</v>
      </c>
      <c r="O23" s="80" t="s">
        <v>41</v>
      </c>
      <c r="P23" s="38" t="s">
        <v>333</v>
      </c>
      <c r="Q23" s="125" t="s">
        <v>44</v>
      </c>
      <c r="R23" s="253"/>
      <c r="S23" s="254" t="s">
        <v>39</v>
      </c>
      <c r="T23" s="215" t="s">
        <v>334</v>
      </c>
      <c r="U23" s="228" t="s">
        <v>41</v>
      </c>
      <c r="V23" s="215" t="s">
        <v>335</v>
      </c>
      <c r="W23" s="37" t="s">
        <v>41</v>
      </c>
      <c r="X23" s="215" t="s">
        <v>336</v>
      </c>
      <c r="Y23" s="210" t="s">
        <v>95</v>
      </c>
      <c r="Z23" s="182" t="s">
        <v>134</v>
      </c>
      <c r="AA23" s="270" t="s">
        <v>41</v>
      </c>
      <c r="AB23" s="285" t="s">
        <v>337</v>
      </c>
      <c r="AC23" s="270" t="s">
        <v>41</v>
      </c>
      <c r="AD23" s="294" t="s">
        <v>338</v>
      </c>
    </row>
    <row r="24" spans="1:30" ht="84" customHeight="1">
      <c r="A24" s="37">
        <v>40</v>
      </c>
      <c r="B24" s="39" t="s">
        <v>130</v>
      </c>
      <c r="C24" s="39" t="s">
        <v>135</v>
      </c>
      <c r="D24" s="167" t="s">
        <v>339</v>
      </c>
      <c r="E24" s="167" t="s">
        <v>339</v>
      </c>
      <c r="F24" s="167" t="s">
        <v>339</v>
      </c>
      <c r="G24" s="167" t="s">
        <v>339</v>
      </c>
      <c r="H24" s="234">
        <v>1</v>
      </c>
      <c r="I24" s="236" t="s">
        <v>217</v>
      </c>
      <c r="J24" s="234">
        <v>0</v>
      </c>
      <c r="K24" s="236" t="s">
        <v>217</v>
      </c>
      <c r="L24" s="304">
        <v>0.65200000000000002</v>
      </c>
      <c r="M24" s="49" t="s">
        <v>41</v>
      </c>
      <c r="N24" s="134" t="s">
        <v>230</v>
      </c>
      <c r="O24" s="135" t="s">
        <v>41</v>
      </c>
      <c r="P24" s="38" t="s">
        <v>340</v>
      </c>
      <c r="Q24" s="127" t="s">
        <v>44</v>
      </c>
      <c r="R24" s="253"/>
      <c r="S24" s="255" t="s">
        <v>39</v>
      </c>
      <c r="T24" s="215" t="s">
        <v>341</v>
      </c>
      <c r="U24" s="228" t="s">
        <v>41</v>
      </c>
      <c r="V24" s="215" t="s">
        <v>342</v>
      </c>
      <c r="W24" s="37" t="s">
        <v>41</v>
      </c>
      <c r="X24" s="215" t="s">
        <v>343</v>
      </c>
      <c r="Y24" s="210" t="s">
        <v>95</v>
      </c>
      <c r="Z24" s="182" t="s">
        <v>134</v>
      </c>
      <c r="AA24" s="270" t="s">
        <v>41</v>
      </c>
      <c r="AB24" s="285" t="s">
        <v>344</v>
      </c>
      <c r="AC24" s="270" t="s">
        <v>208</v>
      </c>
      <c r="AD24" s="294" t="s">
        <v>345</v>
      </c>
    </row>
    <row r="25" spans="1:30" ht="86.25" customHeight="1">
      <c r="A25" s="37">
        <v>41</v>
      </c>
      <c r="B25" s="39" t="s">
        <v>130</v>
      </c>
      <c r="C25" s="39" t="s">
        <v>137</v>
      </c>
      <c r="D25" s="167">
        <v>37000000000</v>
      </c>
      <c r="E25" s="167">
        <v>37000000000</v>
      </c>
      <c r="F25" s="167" t="s">
        <v>250</v>
      </c>
      <c r="G25" s="167" t="s">
        <v>229</v>
      </c>
      <c r="H25" s="234">
        <v>0.5</v>
      </c>
      <c r="I25" s="235" t="s">
        <v>217</v>
      </c>
      <c r="J25" s="234">
        <v>0</v>
      </c>
      <c r="K25" s="235" t="s">
        <v>217</v>
      </c>
      <c r="L25" s="237">
        <v>0</v>
      </c>
      <c r="M25" s="49" t="s">
        <v>41</v>
      </c>
      <c r="N25" s="38" t="s">
        <v>45</v>
      </c>
      <c r="O25" s="135" t="s">
        <v>41</v>
      </c>
      <c r="P25" s="123" t="s">
        <v>346</v>
      </c>
      <c r="Q25" s="37"/>
      <c r="R25" s="252" t="s">
        <v>327</v>
      </c>
      <c r="S25" s="256" t="s">
        <v>39</v>
      </c>
      <c r="T25" s="215" t="s">
        <v>347</v>
      </c>
      <c r="U25" s="231" t="s">
        <v>207</v>
      </c>
      <c r="V25" s="216" t="s">
        <v>348</v>
      </c>
      <c r="W25" s="37" t="s">
        <v>41</v>
      </c>
      <c r="X25" s="215" t="s">
        <v>349</v>
      </c>
      <c r="Y25" s="210" t="s">
        <v>95</v>
      </c>
      <c r="Z25" s="182" t="s">
        <v>128</v>
      </c>
      <c r="AA25" s="270" t="s">
        <v>41</v>
      </c>
      <c r="AB25" s="285" t="s">
        <v>350</v>
      </c>
      <c r="AC25" s="270" t="s">
        <v>208</v>
      </c>
      <c r="AD25" s="294" t="s">
        <v>351</v>
      </c>
    </row>
    <row r="26" spans="1:30" ht="46.5" customHeight="1">
      <c r="A26" s="37">
        <v>42</v>
      </c>
      <c r="B26" s="39" t="s">
        <v>138</v>
      </c>
      <c r="C26" s="39" t="s">
        <v>139</v>
      </c>
      <c r="D26" s="167">
        <v>180000000000</v>
      </c>
      <c r="E26" s="167">
        <v>180000000000</v>
      </c>
      <c r="F26" s="167" t="s">
        <v>250</v>
      </c>
      <c r="G26" s="167" t="s">
        <v>229</v>
      </c>
      <c r="H26" s="234">
        <v>0.5</v>
      </c>
      <c r="I26" s="235" t="s">
        <v>217</v>
      </c>
      <c r="J26" s="234">
        <v>0</v>
      </c>
      <c r="K26" s="235" t="s">
        <v>217</v>
      </c>
      <c r="L26" s="237">
        <v>0</v>
      </c>
      <c r="M26" s="49" t="s">
        <v>207</v>
      </c>
      <c r="N26" s="134" t="s">
        <v>352</v>
      </c>
      <c r="O26" s="80" t="s">
        <v>207</v>
      </c>
      <c r="P26" s="123" t="s">
        <v>353</v>
      </c>
      <c r="Q26" s="37"/>
      <c r="R26" s="257" t="s">
        <v>354</v>
      </c>
      <c r="S26" s="254" t="s">
        <v>39</v>
      </c>
      <c r="T26" s="215" t="s">
        <v>355</v>
      </c>
      <c r="U26" s="228" t="s">
        <v>41</v>
      </c>
      <c r="V26" s="215" t="s">
        <v>356</v>
      </c>
      <c r="W26" s="37" t="s">
        <v>41</v>
      </c>
      <c r="X26" s="215" t="s">
        <v>357</v>
      </c>
      <c r="Y26" s="210" t="s">
        <v>95</v>
      </c>
      <c r="Z26" s="182" t="s">
        <v>128</v>
      </c>
      <c r="AA26" s="270" t="s">
        <v>41</v>
      </c>
      <c r="AB26" s="285" t="s">
        <v>358</v>
      </c>
      <c r="AC26" s="270" t="s">
        <v>208</v>
      </c>
      <c r="AD26" s="294" t="s">
        <v>359</v>
      </c>
    </row>
    <row r="27" spans="1:30" customFormat="1" ht="45" customHeight="1">
      <c r="A27" s="309">
        <v>43</v>
      </c>
      <c r="B27" s="39" t="s">
        <v>140</v>
      </c>
      <c r="C27" s="39" t="s">
        <v>141</v>
      </c>
      <c r="D27" s="167" t="s">
        <v>258</v>
      </c>
      <c r="E27" s="167" t="s">
        <v>93</v>
      </c>
      <c r="F27" s="167" t="s">
        <v>250</v>
      </c>
      <c r="G27" s="167" t="s">
        <v>229</v>
      </c>
      <c r="H27" s="234">
        <v>0</v>
      </c>
      <c r="I27" s="235" t="s">
        <v>217</v>
      </c>
      <c r="J27" s="234">
        <v>0</v>
      </c>
      <c r="K27" s="235" t="s">
        <v>217</v>
      </c>
      <c r="L27" s="234">
        <v>0</v>
      </c>
      <c r="M27" s="49" t="s">
        <v>207</v>
      </c>
      <c r="N27" s="134" t="s">
        <v>360</v>
      </c>
      <c r="O27" s="80" t="s">
        <v>207</v>
      </c>
      <c r="P27" s="123" t="s">
        <v>361</v>
      </c>
      <c r="Q27" s="37" t="s">
        <v>44</v>
      </c>
      <c r="R27" s="258"/>
      <c r="S27" s="256" t="s">
        <v>239</v>
      </c>
      <c r="T27" s="215" t="s">
        <v>362</v>
      </c>
      <c r="U27" s="259" t="s">
        <v>207</v>
      </c>
      <c r="V27" s="216" t="s">
        <v>259</v>
      </c>
      <c r="W27" s="37" t="s">
        <v>207</v>
      </c>
      <c r="X27" s="215" t="s">
        <v>363</v>
      </c>
      <c r="Y27" s="210" t="s">
        <v>95</v>
      </c>
      <c r="Z27" s="182" t="s">
        <v>128</v>
      </c>
      <c r="AA27" s="270" t="s">
        <v>41</v>
      </c>
      <c r="AB27" s="310" t="s">
        <v>364</v>
      </c>
      <c r="AC27" s="270" t="s">
        <v>207</v>
      </c>
      <c r="AD27" s="294" t="s">
        <v>365</v>
      </c>
    </row>
    <row r="28" spans="1:30" ht="143.25" customHeight="1">
      <c r="A28" s="37">
        <v>44</v>
      </c>
      <c r="B28" s="39" t="s">
        <v>142</v>
      </c>
      <c r="C28" s="39" t="s">
        <v>143</v>
      </c>
      <c r="D28" s="167">
        <v>29000000000</v>
      </c>
      <c r="E28" s="167">
        <v>29000000000</v>
      </c>
      <c r="F28" s="167">
        <v>29000000000</v>
      </c>
      <c r="G28" s="167">
        <v>29000000000</v>
      </c>
      <c r="H28" s="234">
        <v>1</v>
      </c>
      <c r="I28" s="236" t="s">
        <v>217</v>
      </c>
      <c r="J28" s="234">
        <v>0</v>
      </c>
      <c r="K28" s="236" t="s">
        <v>217</v>
      </c>
      <c r="L28" s="304">
        <v>0.50260000000000005</v>
      </c>
      <c r="M28" s="49" t="s">
        <v>41</v>
      </c>
      <c r="N28" s="134" t="s">
        <v>45</v>
      </c>
      <c r="O28" s="80" t="s">
        <v>41</v>
      </c>
      <c r="P28" s="123" t="s">
        <v>366</v>
      </c>
      <c r="Q28" s="37" t="s">
        <v>44</v>
      </c>
      <c r="R28" s="253"/>
      <c r="S28" s="227" t="s">
        <v>207</v>
      </c>
      <c r="T28" s="215" t="s">
        <v>326</v>
      </c>
      <c r="U28" s="228" t="s">
        <v>41</v>
      </c>
      <c r="V28" s="215" t="s">
        <v>367</v>
      </c>
      <c r="W28" s="37" t="s">
        <v>41</v>
      </c>
      <c r="X28" s="215" t="s">
        <v>368</v>
      </c>
      <c r="Y28" s="210" t="s">
        <v>95</v>
      </c>
      <c r="Z28" s="182" t="s">
        <v>134</v>
      </c>
      <c r="AA28" s="270" t="s">
        <v>41</v>
      </c>
      <c r="AB28" s="285" t="s">
        <v>369</v>
      </c>
      <c r="AC28" s="270" t="s">
        <v>41</v>
      </c>
      <c r="AD28" s="294" t="s">
        <v>370</v>
      </c>
    </row>
    <row r="29" spans="1:30" ht="75.75" customHeight="1">
      <c r="A29" s="37">
        <v>45</v>
      </c>
      <c r="B29" s="39" t="s">
        <v>144</v>
      </c>
      <c r="C29" s="39" t="s">
        <v>145</v>
      </c>
      <c r="D29" s="316" t="s">
        <v>371</v>
      </c>
      <c r="E29" s="316" t="s">
        <v>371</v>
      </c>
      <c r="F29" s="316" t="s">
        <v>371</v>
      </c>
      <c r="G29" s="316" t="s">
        <v>371</v>
      </c>
      <c r="H29" s="234">
        <v>1</v>
      </c>
      <c r="I29" s="236" t="s">
        <v>217</v>
      </c>
      <c r="J29" s="234">
        <v>0</v>
      </c>
      <c r="K29" s="236" t="s">
        <v>217</v>
      </c>
      <c r="L29" s="304">
        <v>0.15620000000000001</v>
      </c>
      <c r="M29" s="49" t="s">
        <v>41</v>
      </c>
      <c r="N29" s="134" t="s">
        <v>45</v>
      </c>
      <c r="O29" s="80" t="s">
        <v>41</v>
      </c>
      <c r="P29" s="123" t="s">
        <v>372</v>
      </c>
      <c r="Q29" s="37" t="s">
        <v>44</v>
      </c>
      <c r="R29" s="253"/>
      <c r="S29" s="227" t="s">
        <v>41</v>
      </c>
      <c r="T29" s="215" t="s">
        <v>373</v>
      </c>
      <c r="U29" s="228" t="s">
        <v>41</v>
      </c>
      <c r="V29" s="215" t="s">
        <v>374</v>
      </c>
      <c r="W29" s="37" t="s">
        <v>41</v>
      </c>
      <c r="X29" s="215" t="s">
        <v>375</v>
      </c>
      <c r="Y29" s="210" t="s">
        <v>95</v>
      </c>
      <c r="Z29" s="182" t="s">
        <v>134</v>
      </c>
      <c r="AA29" s="270" t="s">
        <v>41</v>
      </c>
      <c r="AB29" s="285" t="s">
        <v>376</v>
      </c>
      <c r="AC29" s="270" t="s">
        <v>41</v>
      </c>
      <c r="AD29" s="294" t="s">
        <v>377</v>
      </c>
    </row>
    <row r="30" spans="1:30" ht="47.25" customHeight="1">
      <c r="A30" s="37">
        <v>46</v>
      </c>
      <c r="B30" s="39" t="s">
        <v>147</v>
      </c>
      <c r="C30" s="39" t="s">
        <v>148</v>
      </c>
      <c r="D30" s="204" t="s">
        <v>378</v>
      </c>
      <c r="E30" s="204" t="s">
        <v>378</v>
      </c>
      <c r="F30" s="167" t="s">
        <v>250</v>
      </c>
      <c r="G30" s="278" t="s">
        <v>229</v>
      </c>
      <c r="H30" s="246">
        <v>0.5</v>
      </c>
      <c r="I30" s="235" t="s">
        <v>217</v>
      </c>
      <c r="J30" s="234">
        <v>0</v>
      </c>
      <c r="K30" s="235" t="s">
        <v>217</v>
      </c>
      <c r="L30" s="234">
        <v>0</v>
      </c>
      <c r="M30" s="49" t="s">
        <v>41</v>
      </c>
      <c r="N30" s="134" t="s">
        <v>45</v>
      </c>
      <c r="O30" s="80" t="s">
        <v>207</v>
      </c>
      <c r="P30" s="123" t="s">
        <v>259</v>
      </c>
      <c r="Q30" s="37"/>
      <c r="R30" s="252" t="s">
        <v>252</v>
      </c>
      <c r="S30" s="227" t="s">
        <v>41</v>
      </c>
      <c r="T30" s="215" t="s">
        <v>379</v>
      </c>
      <c r="U30" s="231" t="s">
        <v>207</v>
      </c>
      <c r="V30" s="216" t="s">
        <v>380</v>
      </c>
      <c r="W30" s="37" t="s">
        <v>41</v>
      </c>
      <c r="X30" s="215" t="s">
        <v>381</v>
      </c>
      <c r="Y30" s="210" t="s">
        <v>95</v>
      </c>
      <c r="Z30" s="182" t="s">
        <v>128</v>
      </c>
      <c r="AA30" s="270" t="s">
        <v>41</v>
      </c>
      <c r="AB30" s="285" t="s">
        <v>382</v>
      </c>
      <c r="AC30" s="270" t="s">
        <v>208</v>
      </c>
      <c r="AD30" s="294" t="s">
        <v>383</v>
      </c>
    </row>
    <row r="31" spans="1:30" ht="64.5" customHeight="1">
      <c r="A31" s="37">
        <v>47</v>
      </c>
      <c r="B31" s="39" t="s">
        <v>147</v>
      </c>
      <c r="C31" s="39" t="s">
        <v>149</v>
      </c>
      <c r="D31" s="167" t="s">
        <v>258</v>
      </c>
      <c r="E31" s="167" t="s">
        <v>93</v>
      </c>
      <c r="F31" s="277" t="s">
        <v>250</v>
      </c>
      <c r="G31" s="275" t="s">
        <v>229</v>
      </c>
      <c r="H31" s="276">
        <v>0</v>
      </c>
      <c r="I31" s="235" t="s">
        <v>217</v>
      </c>
      <c r="J31" s="234">
        <v>0</v>
      </c>
      <c r="K31" s="235" t="s">
        <v>217</v>
      </c>
      <c r="L31" s="234">
        <v>0</v>
      </c>
      <c r="M31" s="49" t="s">
        <v>41</v>
      </c>
      <c r="N31" s="37" t="s">
        <v>384</v>
      </c>
      <c r="O31" s="80" t="s">
        <v>207</v>
      </c>
      <c r="P31" s="123" t="s">
        <v>259</v>
      </c>
      <c r="Q31" s="37"/>
      <c r="R31" s="257" t="s">
        <v>385</v>
      </c>
      <c r="S31" s="235" t="s">
        <v>41</v>
      </c>
      <c r="T31" s="260" t="s">
        <v>386</v>
      </c>
      <c r="U31" s="240" t="s">
        <v>41</v>
      </c>
      <c r="V31" s="215" t="s">
        <v>387</v>
      </c>
      <c r="W31" s="37" t="s">
        <v>41</v>
      </c>
      <c r="X31" s="215" t="s">
        <v>388</v>
      </c>
      <c r="Y31" s="210" t="s">
        <v>95</v>
      </c>
      <c r="Z31" s="182" t="s">
        <v>128</v>
      </c>
      <c r="AA31" s="270" t="s">
        <v>41</v>
      </c>
      <c r="AB31" s="285" t="s">
        <v>389</v>
      </c>
      <c r="AC31" s="270" t="s">
        <v>208</v>
      </c>
      <c r="AD31" s="294" t="s">
        <v>390</v>
      </c>
    </row>
    <row r="32" spans="1:30" ht="78.75" customHeight="1">
      <c r="A32" s="37">
        <v>48</v>
      </c>
      <c r="B32" s="39" t="s">
        <v>147</v>
      </c>
      <c r="C32" s="39" t="s">
        <v>150</v>
      </c>
      <c r="D32" s="167" t="s">
        <v>391</v>
      </c>
      <c r="E32" s="167" t="s">
        <v>391</v>
      </c>
      <c r="F32" s="167" t="s">
        <v>391</v>
      </c>
      <c r="G32" s="167" t="s">
        <v>391</v>
      </c>
      <c r="H32" s="234">
        <v>1</v>
      </c>
      <c r="I32" s="235" t="s">
        <v>217</v>
      </c>
      <c r="J32" s="234">
        <v>0</v>
      </c>
      <c r="K32" s="235" t="s">
        <v>217</v>
      </c>
      <c r="L32" s="234">
        <v>0.30009999999999998</v>
      </c>
      <c r="M32" s="49" t="s">
        <v>41</v>
      </c>
      <c r="N32" s="134" t="s">
        <v>45</v>
      </c>
      <c r="O32" s="80" t="s">
        <v>41</v>
      </c>
      <c r="P32" s="123" t="s">
        <v>392</v>
      </c>
      <c r="Q32" s="37" t="s">
        <v>44</v>
      </c>
      <c r="R32" s="253"/>
      <c r="S32" s="227" t="s">
        <v>207</v>
      </c>
      <c r="T32" s="215" t="s">
        <v>393</v>
      </c>
      <c r="U32" s="228" t="s">
        <v>41</v>
      </c>
      <c r="V32" s="215" t="s">
        <v>394</v>
      </c>
      <c r="W32" s="37" t="s">
        <v>41</v>
      </c>
      <c r="X32" s="215" t="s">
        <v>395</v>
      </c>
      <c r="Y32" s="210" t="s">
        <v>95</v>
      </c>
      <c r="Z32" s="182" t="s">
        <v>134</v>
      </c>
      <c r="AA32" s="270" t="s">
        <v>41</v>
      </c>
      <c r="AB32" s="285" t="s">
        <v>396</v>
      </c>
      <c r="AC32" s="270" t="s">
        <v>41</v>
      </c>
      <c r="AD32" s="294" t="s">
        <v>397</v>
      </c>
    </row>
    <row r="33" spans="1:30" ht="75.75" customHeight="1">
      <c r="A33" s="37">
        <v>49</v>
      </c>
      <c r="B33" s="39" t="s">
        <v>147</v>
      </c>
      <c r="C33" s="39" t="s">
        <v>152</v>
      </c>
      <c r="D33" s="167">
        <v>35736914746</v>
      </c>
      <c r="E33" s="167">
        <v>35736914746</v>
      </c>
      <c r="F33" s="167">
        <v>35736914746</v>
      </c>
      <c r="G33" s="167">
        <v>35736914746</v>
      </c>
      <c r="H33" s="234">
        <v>1</v>
      </c>
      <c r="I33" s="236" t="s">
        <v>217</v>
      </c>
      <c r="J33" s="234">
        <v>0</v>
      </c>
      <c r="K33" s="236" t="s">
        <v>217</v>
      </c>
      <c r="L33" s="234">
        <v>0.43380000000000002</v>
      </c>
      <c r="M33" s="49" t="s">
        <v>41</v>
      </c>
      <c r="N33" s="134" t="s">
        <v>384</v>
      </c>
      <c r="O33" s="80" t="s">
        <v>41</v>
      </c>
      <c r="P33" s="123" t="s">
        <v>398</v>
      </c>
      <c r="Q33" s="37" t="s">
        <v>44</v>
      </c>
      <c r="R33" s="253"/>
      <c r="S33" s="227" t="s">
        <v>41</v>
      </c>
      <c r="T33" s="215" t="s">
        <v>399</v>
      </c>
      <c r="U33" s="228" t="s">
        <v>41</v>
      </c>
      <c r="V33" s="215" t="s">
        <v>400</v>
      </c>
      <c r="W33" s="37" t="s">
        <v>41</v>
      </c>
      <c r="X33" s="215" t="s">
        <v>401</v>
      </c>
      <c r="Y33" s="210" t="s">
        <v>95</v>
      </c>
      <c r="Z33" s="182" t="s">
        <v>134</v>
      </c>
      <c r="AA33" s="270" t="s">
        <v>41</v>
      </c>
      <c r="AB33" s="285" t="s">
        <v>402</v>
      </c>
      <c r="AC33" s="270" t="s">
        <v>41</v>
      </c>
      <c r="AD33" s="294" t="s">
        <v>403</v>
      </c>
    </row>
    <row r="34" spans="1:30" ht="48.75" customHeight="1">
      <c r="A34" s="37">
        <v>50</v>
      </c>
      <c r="B34" s="39" t="s">
        <v>147</v>
      </c>
      <c r="C34" s="39" t="s">
        <v>153</v>
      </c>
      <c r="D34" s="167" t="s">
        <v>258</v>
      </c>
      <c r="E34" s="167" t="s">
        <v>93</v>
      </c>
      <c r="F34" s="167" t="s">
        <v>250</v>
      </c>
      <c r="G34" s="167" t="s">
        <v>229</v>
      </c>
      <c r="H34" s="234">
        <v>0</v>
      </c>
      <c r="I34" s="238" t="s">
        <v>217</v>
      </c>
      <c r="J34" s="234">
        <v>0</v>
      </c>
      <c r="K34" s="238" t="s">
        <v>217</v>
      </c>
      <c r="L34" s="234">
        <v>0</v>
      </c>
      <c r="M34" s="49" t="s">
        <v>41</v>
      </c>
      <c r="N34" s="134" t="s">
        <v>45</v>
      </c>
      <c r="O34" s="80" t="s">
        <v>41</v>
      </c>
      <c r="P34" s="123" t="s">
        <v>404</v>
      </c>
      <c r="Q34" s="37"/>
      <c r="R34" s="261" t="s">
        <v>222</v>
      </c>
      <c r="S34" s="224" t="s">
        <v>239</v>
      </c>
      <c r="T34" s="215" t="s">
        <v>405</v>
      </c>
      <c r="U34" s="228" t="s">
        <v>41</v>
      </c>
      <c r="V34" s="215" t="s">
        <v>406</v>
      </c>
      <c r="W34" s="37" t="s">
        <v>41</v>
      </c>
      <c r="X34" s="215" t="s">
        <v>407</v>
      </c>
      <c r="Y34" s="210" t="s">
        <v>95</v>
      </c>
      <c r="Z34" s="182" t="s">
        <v>128</v>
      </c>
      <c r="AA34" s="270" t="s">
        <v>41</v>
      </c>
      <c r="AB34" s="285" t="s">
        <v>408</v>
      </c>
      <c r="AC34" s="270" t="s">
        <v>41</v>
      </c>
      <c r="AD34" s="294" t="s">
        <v>409</v>
      </c>
    </row>
    <row r="35" spans="1:30" ht="54.75" customHeight="1">
      <c r="A35" s="37">
        <v>51</v>
      </c>
      <c r="B35" s="39" t="s">
        <v>147</v>
      </c>
      <c r="C35" s="39" t="s">
        <v>154</v>
      </c>
      <c r="D35" s="167">
        <v>15759390980</v>
      </c>
      <c r="E35" s="167">
        <v>15759390980</v>
      </c>
      <c r="F35" s="167">
        <v>15759390980</v>
      </c>
      <c r="G35" s="167">
        <v>15759390980</v>
      </c>
      <c r="H35" s="234">
        <v>1</v>
      </c>
      <c r="I35" s="236" t="s">
        <v>217</v>
      </c>
      <c r="J35" s="234">
        <v>0</v>
      </c>
      <c r="K35" s="236" t="s">
        <v>217</v>
      </c>
      <c r="L35" s="237">
        <v>9.8000000000000004E-2</v>
      </c>
      <c r="M35" s="49" t="s">
        <v>41</v>
      </c>
      <c r="N35" s="134" t="s">
        <v>384</v>
      </c>
      <c r="O35" s="80" t="s">
        <v>41</v>
      </c>
      <c r="P35" s="123" t="s">
        <v>410</v>
      </c>
      <c r="Q35" s="37" t="s">
        <v>44</v>
      </c>
      <c r="R35" s="253"/>
      <c r="S35" s="227" t="s">
        <v>41</v>
      </c>
      <c r="T35" s="215" t="s">
        <v>411</v>
      </c>
      <c r="U35" s="228" t="s">
        <v>41</v>
      </c>
      <c r="V35" s="215" t="s">
        <v>412</v>
      </c>
      <c r="W35" s="37" t="s">
        <v>41</v>
      </c>
      <c r="X35" s="215" t="s">
        <v>413</v>
      </c>
      <c r="Y35" s="210" t="s">
        <v>95</v>
      </c>
      <c r="Z35" s="182" t="s">
        <v>128</v>
      </c>
      <c r="AA35" s="270" t="s">
        <v>41</v>
      </c>
      <c r="AB35" s="285" t="s">
        <v>414</v>
      </c>
      <c r="AC35" s="270" t="s">
        <v>41</v>
      </c>
      <c r="AD35" s="302" t="s">
        <v>415</v>
      </c>
    </row>
    <row r="36" spans="1:30" ht="105" customHeight="1">
      <c r="A36" s="37">
        <v>52</v>
      </c>
      <c r="B36" s="39" t="s">
        <v>156</v>
      </c>
      <c r="C36" s="39" t="s">
        <v>157</v>
      </c>
      <c r="D36" s="167" t="s">
        <v>258</v>
      </c>
      <c r="E36" s="167" t="s">
        <v>93</v>
      </c>
      <c r="F36" s="167" t="s">
        <v>250</v>
      </c>
      <c r="G36" s="167" t="s">
        <v>229</v>
      </c>
      <c r="H36" s="234">
        <v>0</v>
      </c>
      <c r="I36" s="238" t="s">
        <v>217</v>
      </c>
      <c r="J36" s="234">
        <v>0</v>
      </c>
      <c r="K36" s="238" t="s">
        <v>217</v>
      </c>
      <c r="L36" s="234">
        <v>0</v>
      </c>
      <c r="M36" s="49" t="s">
        <v>41</v>
      </c>
      <c r="N36" s="134" t="s">
        <v>45</v>
      </c>
      <c r="O36" s="80" t="s">
        <v>41</v>
      </c>
      <c r="P36" s="123" t="s">
        <v>416</v>
      </c>
      <c r="Q36" s="37"/>
      <c r="R36" s="261" t="s">
        <v>222</v>
      </c>
      <c r="S36" s="227" t="s">
        <v>41</v>
      </c>
      <c r="T36" s="215" t="s">
        <v>417</v>
      </c>
      <c r="U36" s="228" t="s">
        <v>41</v>
      </c>
      <c r="V36" s="215" t="s">
        <v>418</v>
      </c>
      <c r="W36" s="37" t="s">
        <v>41</v>
      </c>
      <c r="X36" s="215" t="s">
        <v>419</v>
      </c>
      <c r="Y36" s="210" t="s">
        <v>95</v>
      </c>
      <c r="Z36" s="182" t="s">
        <v>128</v>
      </c>
      <c r="AA36" s="270" t="s">
        <v>41</v>
      </c>
      <c r="AB36" s="285" t="s">
        <v>420</v>
      </c>
      <c r="AC36" s="270" t="s">
        <v>41</v>
      </c>
      <c r="AD36" s="294" t="s">
        <v>421</v>
      </c>
    </row>
    <row r="37" spans="1:30" ht="48" customHeight="1">
      <c r="A37" s="37">
        <v>53</v>
      </c>
      <c r="B37" s="39" t="s">
        <v>158</v>
      </c>
      <c r="C37" s="39" t="s">
        <v>159</v>
      </c>
      <c r="D37" s="167">
        <v>463578355</v>
      </c>
      <c r="E37" s="167">
        <v>463578355</v>
      </c>
      <c r="F37" s="167">
        <v>463578355</v>
      </c>
      <c r="G37" s="167">
        <v>463578355</v>
      </c>
      <c r="H37" s="234">
        <v>1</v>
      </c>
      <c r="I37" s="235" t="s">
        <v>217</v>
      </c>
      <c r="J37" s="234">
        <v>0</v>
      </c>
      <c r="K37" s="235" t="s">
        <v>217</v>
      </c>
      <c r="L37" s="237">
        <v>0</v>
      </c>
      <c r="M37" s="49" t="s">
        <v>207</v>
      </c>
      <c r="N37" s="134" t="s">
        <v>45</v>
      </c>
      <c r="O37" s="80" t="s">
        <v>207</v>
      </c>
      <c r="P37" s="123" t="s">
        <v>422</v>
      </c>
      <c r="Q37" s="37" t="s">
        <v>202</v>
      </c>
      <c r="R37" s="253"/>
      <c r="S37" s="227" t="s">
        <v>41</v>
      </c>
      <c r="T37" s="215" t="s">
        <v>423</v>
      </c>
      <c r="U37" s="228" t="s">
        <v>41</v>
      </c>
      <c r="V37" s="215" t="s">
        <v>424</v>
      </c>
      <c r="W37" s="37" t="s">
        <v>41</v>
      </c>
      <c r="X37" s="215" t="s">
        <v>425</v>
      </c>
      <c r="Y37" s="210" t="s">
        <v>95</v>
      </c>
      <c r="Z37" s="182" t="s">
        <v>134</v>
      </c>
      <c r="AA37" s="270" t="s">
        <v>41</v>
      </c>
      <c r="AB37" s="285" t="s">
        <v>426</v>
      </c>
      <c r="AC37" s="270" t="s">
        <v>41</v>
      </c>
      <c r="AD37" s="294" t="s">
        <v>427</v>
      </c>
    </row>
    <row r="38" spans="1:30" ht="57" customHeight="1">
      <c r="A38" s="37">
        <v>54</v>
      </c>
      <c r="B38" s="39" t="s">
        <v>161</v>
      </c>
      <c r="C38" s="39" t="s">
        <v>162</v>
      </c>
      <c r="D38" s="167" t="s">
        <v>258</v>
      </c>
      <c r="E38" s="167" t="s">
        <v>93</v>
      </c>
      <c r="F38" s="167" t="s">
        <v>250</v>
      </c>
      <c r="G38" s="167" t="s">
        <v>229</v>
      </c>
      <c r="H38" s="234">
        <v>0</v>
      </c>
      <c r="I38" s="235" t="s">
        <v>217</v>
      </c>
      <c r="J38" s="234">
        <v>0</v>
      </c>
      <c r="K38" s="235" t="s">
        <v>217</v>
      </c>
      <c r="L38" s="237">
        <v>0</v>
      </c>
      <c r="M38" s="49" t="s">
        <v>41</v>
      </c>
      <c r="N38" s="134" t="s">
        <v>45</v>
      </c>
      <c r="O38" s="80" t="s">
        <v>207</v>
      </c>
      <c r="P38" s="123" t="s">
        <v>259</v>
      </c>
      <c r="Q38" s="37"/>
      <c r="R38" s="257" t="s">
        <v>252</v>
      </c>
      <c r="S38" s="227" t="s">
        <v>41</v>
      </c>
      <c r="T38" s="215" t="s">
        <v>428</v>
      </c>
      <c r="U38" s="229" t="s">
        <v>41</v>
      </c>
      <c r="V38" s="216" t="s">
        <v>429</v>
      </c>
      <c r="W38" s="37" t="s">
        <v>41</v>
      </c>
      <c r="X38" s="215" t="s">
        <v>430</v>
      </c>
      <c r="Y38" s="210" t="s">
        <v>95</v>
      </c>
      <c r="Z38" s="182" t="s">
        <v>128</v>
      </c>
      <c r="AA38" s="270" t="s">
        <v>41</v>
      </c>
      <c r="AB38" s="285" t="s">
        <v>431</v>
      </c>
      <c r="AC38" s="270" t="s">
        <v>208</v>
      </c>
      <c r="AD38" s="294" t="s">
        <v>432</v>
      </c>
    </row>
    <row r="39" spans="1:30" ht="44.25" customHeight="1">
      <c r="A39" s="37">
        <v>55</v>
      </c>
      <c r="B39" s="39" t="s">
        <v>161</v>
      </c>
      <c r="C39" s="39" t="s">
        <v>163</v>
      </c>
      <c r="D39" s="167" t="s">
        <v>258</v>
      </c>
      <c r="E39" s="167" t="s">
        <v>93</v>
      </c>
      <c r="F39" s="167" t="s">
        <v>250</v>
      </c>
      <c r="G39" s="167" t="s">
        <v>229</v>
      </c>
      <c r="H39" s="234">
        <v>0</v>
      </c>
      <c r="I39" s="235" t="s">
        <v>217</v>
      </c>
      <c r="J39" s="234">
        <v>0</v>
      </c>
      <c r="K39" s="235" t="s">
        <v>217</v>
      </c>
      <c r="L39" s="237">
        <v>0</v>
      </c>
      <c r="M39" s="49" t="s">
        <v>41</v>
      </c>
      <c r="N39" s="134" t="s">
        <v>45</v>
      </c>
      <c r="O39" s="80" t="s">
        <v>207</v>
      </c>
      <c r="P39" s="123" t="s">
        <v>259</v>
      </c>
      <c r="Q39" s="37"/>
      <c r="R39" s="257" t="s">
        <v>252</v>
      </c>
      <c r="S39" s="227" t="s">
        <v>41</v>
      </c>
      <c r="T39" s="215" t="s">
        <v>433</v>
      </c>
      <c r="U39" s="228" t="s">
        <v>41</v>
      </c>
      <c r="V39" s="215" t="s">
        <v>429</v>
      </c>
      <c r="W39" s="37" t="s">
        <v>41</v>
      </c>
      <c r="X39" s="215" t="s">
        <v>430</v>
      </c>
      <c r="Y39" s="210" t="s">
        <v>95</v>
      </c>
      <c r="Z39" s="182" t="s">
        <v>128</v>
      </c>
      <c r="AA39" s="270" t="s">
        <v>41</v>
      </c>
      <c r="AB39" s="285" t="s">
        <v>434</v>
      </c>
      <c r="AC39" s="270" t="s">
        <v>208</v>
      </c>
      <c r="AD39" s="294" t="s">
        <v>435</v>
      </c>
    </row>
    <row r="40" spans="1:30" ht="58.5" customHeight="1">
      <c r="A40" s="37">
        <v>56</v>
      </c>
      <c r="B40" s="39" t="s">
        <v>161</v>
      </c>
      <c r="C40" s="39" t="s">
        <v>164</v>
      </c>
      <c r="D40" s="167" t="s">
        <v>217</v>
      </c>
      <c r="E40" s="167" t="s">
        <v>93</v>
      </c>
      <c r="F40" s="167" t="s">
        <v>250</v>
      </c>
      <c r="G40" s="167" t="s">
        <v>229</v>
      </c>
      <c r="H40" s="234">
        <v>0</v>
      </c>
      <c r="I40" s="239" t="s">
        <v>217</v>
      </c>
      <c r="J40" s="234">
        <v>0</v>
      </c>
      <c r="K40" s="235" t="s">
        <v>217</v>
      </c>
      <c r="L40" s="237">
        <v>0</v>
      </c>
      <c r="M40" s="49" t="s">
        <v>41</v>
      </c>
      <c r="N40" s="134" t="s">
        <v>45</v>
      </c>
      <c r="O40" s="80" t="s">
        <v>207</v>
      </c>
      <c r="P40" s="123" t="s">
        <v>436</v>
      </c>
      <c r="Q40" s="37"/>
      <c r="R40" s="252" t="s">
        <v>327</v>
      </c>
      <c r="S40" s="227" t="s">
        <v>41</v>
      </c>
      <c r="T40" s="215" t="s">
        <v>437</v>
      </c>
      <c r="U40" s="231" t="s">
        <v>207</v>
      </c>
      <c r="V40" s="216" t="s">
        <v>438</v>
      </c>
      <c r="W40" s="37" t="s">
        <v>41</v>
      </c>
      <c r="X40" s="215" t="s">
        <v>439</v>
      </c>
      <c r="Y40" s="210" t="s">
        <v>95</v>
      </c>
      <c r="Z40" s="182" t="s">
        <v>128</v>
      </c>
      <c r="AA40" s="270" t="s">
        <v>41</v>
      </c>
      <c r="AB40" s="285" t="s">
        <v>440</v>
      </c>
      <c r="AC40" s="270" t="s">
        <v>41</v>
      </c>
      <c r="AD40" s="294" t="s">
        <v>441</v>
      </c>
    </row>
    <row r="41" spans="1:30" ht="18.75" customHeight="1">
      <c r="A41" s="37">
        <v>57</v>
      </c>
      <c r="B41" s="39" t="s">
        <v>161</v>
      </c>
      <c r="C41" s="39" t="s">
        <v>165</v>
      </c>
      <c r="D41" s="167">
        <v>28122968856</v>
      </c>
      <c r="E41" s="167">
        <v>28122968856</v>
      </c>
      <c r="F41" s="167">
        <v>28122968856</v>
      </c>
      <c r="G41" s="167">
        <v>28122968856</v>
      </c>
      <c r="H41" s="234">
        <v>1</v>
      </c>
      <c r="I41" s="236" t="s">
        <v>217</v>
      </c>
      <c r="J41" s="234">
        <v>1</v>
      </c>
      <c r="K41" s="51" t="s">
        <v>217</v>
      </c>
      <c r="L41" s="243">
        <v>1</v>
      </c>
      <c r="M41" s="49" t="s">
        <v>41</v>
      </c>
      <c r="N41" s="134" t="s">
        <v>45</v>
      </c>
      <c r="O41" s="80" t="s">
        <v>206</v>
      </c>
      <c r="P41" s="123" t="s">
        <v>442</v>
      </c>
      <c r="Q41" s="37" t="s">
        <v>44</v>
      </c>
      <c r="R41" s="258"/>
      <c r="S41" s="227" t="s">
        <v>41</v>
      </c>
      <c r="T41" s="215" t="s">
        <v>443</v>
      </c>
      <c r="U41" s="228" t="s">
        <v>206</v>
      </c>
      <c r="V41" s="215" t="s">
        <v>444</v>
      </c>
      <c r="W41" s="37" t="s">
        <v>206</v>
      </c>
      <c r="X41" s="40"/>
      <c r="Y41" s="210" t="s">
        <v>95</v>
      </c>
      <c r="Z41" s="182" t="s">
        <v>167</v>
      </c>
      <c r="AA41" s="271" t="s">
        <v>206</v>
      </c>
      <c r="AB41" s="39" t="s">
        <v>445</v>
      </c>
      <c r="AC41" s="37" t="s">
        <v>206</v>
      </c>
      <c r="AD41" s="39" t="s">
        <v>446</v>
      </c>
    </row>
    <row r="42" spans="1:30" customFormat="1" ht="57" customHeight="1">
      <c r="A42" s="37">
        <v>58</v>
      </c>
      <c r="B42" s="39" t="s">
        <v>161</v>
      </c>
      <c r="C42" s="39" t="s">
        <v>168</v>
      </c>
      <c r="D42" s="167" t="s">
        <v>258</v>
      </c>
      <c r="E42" s="167" t="s">
        <v>93</v>
      </c>
      <c r="F42" s="167" t="s">
        <v>250</v>
      </c>
      <c r="G42" s="167" t="s">
        <v>229</v>
      </c>
      <c r="H42" s="234">
        <v>0</v>
      </c>
      <c r="I42" s="236" t="s">
        <v>217</v>
      </c>
      <c r="J42" s="234">
        <v>0</v>
      </c>
      <c r="K42" s="262" t="s">
        <v>155</v>
      </c>
      <c r="L42" s="237">
        <v>0</v>
      </c>
      <c r="M42" s="49" t="s">
        <v>207</v>
      </c>
      <c r="N42" s="134" t="s">
        <v>230</v>
      </c>
      <c r="O42" s="80" t="s">
        <v>207</v>
      </c>
      <c r="P42" s="123" t="s">
        <v>447</v>
      </c>
      <c r="Q42" s="37" t="s">
        <v>44</v>
      </c>
      <c r="R42" s="253"/>
      <c r="S42" s="263" t="s">
        <v>41</v>
      </c>
      <c r="T42" s="215" t="s">
        <v>448</v>
      </c>
      <c r="U42" s="228" t="s">
        <v>41</v>
      </c>
      <c r="V42" s="215" t="s">
        <v>449</v>
      </c>
      <c r="W42" s="37" t="s">
        <v>207</v>
      </c>
      <c r="X42" s="215" t="s">
        <v>450</v>
      </c>
      <c r="Y42" s="210" t="s">
        <v>95</v>
      </c>
      <c r="Z42" s="182" t="s">
        <v>128</v>
      </c>
      <c r="AA42" s="270" t="s">
        <v>41</v>
      </c>
      <c r="AB42" s="39" t="s">
        <v>451</v>
      </c>
      <c r="AC42" s="270" t="s">
        <v>208</v>
      </c>
      <c r="AD42" s="39" t="s">
        <v>452</v>
      </c>
    </row>
    <row r="43" spans="1:30" ht="107.25" customHeight="1">
      <c r="A43" s="37">
        <v>59</v>
      </c>
      <c r="B43" s="39" t="s">
        <v>169</v>
      </c>
      <c r="C43" s="39" t="s">
        <v>170</v>
      </c>
      <c r="D43" s="279" t="s">
        <v>453</v>
      </c>
      <c r="E43" s="279" t="s">
        <v>453</v>
      </c>
      <c r="F43" s="279" t="s">
        <v>453</v>
      </c>
      <c r="G43" s="279" t="s">
        <v>453</v>
      </c>
      <c r="H43" s="234">
        <v>1</v>
      </c>
      <c r="I43" s="235" t="s">
        <v>217</v>
      </c>
      <c r="J43" s="234">
        <v>0</v>
      </c>
      <c r="K43" s="235" t="s">
        <v>217</v>
      </c>
      <c r="L43" s="237">
        <v>0</v>
      </c>
      <c r="M43" s="49" t="s">
        <v>41</v>
      </c>
      <c r="N43" s="134" t="s">
        <v>45</v>
      </c>
      <c r="O43" s="80" t="s">
        <v>207</v>
      </c>
      <c r="P43" s="123" t="s">
        <v>393</v>
      </c>
      <c r="Q43" s="37" t="s">
        <v>44</v>
      </c>
      <c r="R43" s="253"/>
      <c r="S43" s="264" t="s">
        <v>41</v>
      </c>
      <c r="T43" s="215" t="s">
        <v>454</v>
      </c>
      <c r="U43" s="228" t="s">
        <v>41</v>
      </c>
      <c r="V43" s="215" t="s">
        <v>455</v>
      </c>
      <c r="W43" s="37" t="s">
        <v>41</v>
      </c>
      <c r="X43" s="215" t="s">
        <v>336</v>
      </c>
      <c r="Y43" s="210" t="s">
        <v>95</v>
      </c>
      <c r="Z43" s="182" t="s">
        <v>134</v>
      </c>
      <c r="AA43" s="270" t="s">
        <v>41</v>
      </c>
      <c r="AB43" s="39" t="s">
        <v>456</v>
      </c>
      <c r="AC43" s="270" t="s">
        <v>208</v>
      </c>
      <c r="AD43" s="294" t="s">
        <v>457</v>
      </c>
    </row>
    <row r="44" spans="1:30" ht="74.25" customHeight="1">
      <c r="A44" s="37">
        <v>60</v>
      </c>
      <c r="B44" s="39" t="s">
        <v>172</v>
      </c>
      <c r="C44" s="39" t="s">
        <v>173</v>
      </c>
      <c r="D44" s="167">
        <v>1198842734</v>
      </c>
      <c r="E44" s="167">
        <v>1198842734</v>
      </c>
      <c r="F44" s="167">
        <v>1198842734</v>
      </c>
      <c r="G44" s="167">
        <v>1198842734</v>
      </c>
      <c r="H44" s="234">
        <v>1</v>
      </c>
      <c r="I44" s="235" t="s">
        <v>217</v>
      </c>
      <c r="J44" s="234">
        <v>0</v>
      </c>
      <c r="K44" s="235" t="s">
        <v>217</v>
      </c>
      <c r="L44" s="237">
        <v>0</v>
      </c>
      <c r="M44" s="24" t="s">
        <v>41</v>
      </c>
      <c r="N44" s="134" t="s">
        <v>45</v>
      </c>
      <c r="O44" s="80" t="s">
        <v>41</v>
      </c>
      <c r="P44" s="123" t="s">
        <v>458</v>
      </c>
      <c r="Q44" s="37" t="s">
        <v>202</v>
      </c>
      <c r="R44" s="253"/>
      <c r="S44" s="37" t="s">
        <v>41</v>
      </c>
      <c r="T44" s="115" t="s">
        <v>46</v>
      </c>
      <c r="U44" s="228" t="s">
        <v>41</v>
      </c>
      <c r="V44" s="215" t="s">
        <v>459</v>
      </c>
      <c r="W44" s="37" t="s">
        <v>41</v>
      </c>
      <c r="X44" s="215" t="s">
        <v>460</v>
      </c>
      <c r="Y44" s="210" t="s">
        <v>95</v>
      </c>
      <c r="Z44" s="182" t="s">
        <v>167</v>
      </c>
      <c r="AA44" s="270" t="s">
        <v>41</v>
      </c>
      <c r="AB44" s="286" t="s">
        <v>461</v>
      </c>
      <c r="AC44" s="270" t="s">
        <v>41</v>
      </c>
      <c r="AD44" s="294" t="s">
        <v>462</v>
      </c>
    </row>
    <row r="45" spans="1:30" ht="51" customHeight="1">
      <c r="A45" s="37">
        <v>61</v>
      </c>
      <c r="B45" s="39" t="s">
        <v>175</v>
      </c>
      <c r="C45" s="39" t="s">
        <v>176</v>
      </c>
      <c r="D45" s="167">
        <v>450089155903</v>
      </c>
      <c r="E45" s="167">
        <v>450089155903</v>
      </c>
      <c r="F45" s="167">
        <v>450089155903</v>
      </c>
      <c r="G45" s="167">
        <v>450089155903</v>
      </c>
      <c r="H45" s="234">
        <v>1</v>
      </c>
      <c r="I45" s="236" t="s">
        <v>217</v>
      </c>
      <c r="J45" s="234">
        <v>0</v>
      </c>
      <c r="K45" s="236" t="s">
        <v>217</v>
      </c>
      <c r="L45" s="241">
        <v>0.77</v>
      </c>
      <c r="M45" s="49" t="s">
        <v>41</v>
      </c>
      <c r="N45" s="134" t="s">
        <v>45</v>
      </c>
      <c r="O45" s="80" t="s">
        <v>41</v>
      </c>
      <c r="P45" s="123" t="s">
        <v>463</v>
      </c>
      <c r="Q45" s="37" t="s">
        <v>44</v>
      </c>
      <c r="R45" s="258"/>
      <c r="S45" s="37" t="s">
        <v>41</v>
      </c>
      <c r="T45" s="115" t="s">
        <v>464</v>
      </c>
      <c r="U45" s="231" t="s">
        <v>207</v>
      </c>
      <c r="V45" s="216" t="s">
        <v>465</v>
      </c>
      <c r="W45" s="37" t="s">
        <v>41</v>
      </c>
      <c r="X45" s="215" t="s">
        <v>466</v>
      </c>
      <c r="Y45" s="210" t="s">
        <v>95</v>
      </c>
      <c r="Z45" s="182" t="s">
        <v>167</v>
      </c>
      <c r="AA45" s="270" t="s">
        <v>41</v>
      </c>
      <c r="AB45" s="287" t="s">
        <v>467</v>
      </c>
      <c r="AC45" s="270" t="s">
        <v>41</v>
      </c>
      <c r="AD45" s="294" t="s">
        <v>468</v>
      </c>
    </row>
    <row r="46" spans="1:30" ht="69.75" customHeight="1">
      <c r="A46" s="37">
        <v>62</v>
      </c>
      <c r="B46" s="39" t="s">
        <v>177</v>
      </c>
      <c r="C46" s="39" t="s">
        <v>178</v>
      </c>
      <c r="D46" s="167" t="s">
        <v>258</v>
      </c>
      <c r="E46" s="167" t="s">
        <v>93</v>
      </c>
      <c r="F46" s="167" t="s">
        <v>250</v>
      </c>
      <c r="G46" s="167" t="s">
        <v>229</v>
      </c>
      <c r="H46" s="234">
        <v>0</v>
      </c>
      <c r="I46" s="238" t="s">
        <v>217</v>
      </c>
      <c r="J46" s="234">
        <v>0</v>
      </c>
      <c r="K46" s="238" t="s">
        <v>217</v>
      </c>
      <c r="L46" s="237">
        <v>0</v>
      </c>
      <c r="M46" s="49" t="s">
        <v>41</v>
      </c>
      <c r="N46" s="134" t="s">
        <v>45</v>
      </c>
      <c r="O46" s="80" t="s">
        <v>41</v>
      </c>
      <c r="P46" s="123" t="s">
        <v>469</v>
      </c>
      <c r="Q46" s="37"/>
      <c r="R46" s="261" t="s">
        <v>222</v>
      </c>
      <c r="S46" s="37" t="s">
        <v>41</v>
      </c>
      <c r="T46" s="115" t="s">
        <v>470</v>
      </c>
      <c r="U46" s="228" t="s">
        <v>41</v>
      </c>
      <c r="V46" s="215" t="s">
        <v>471</v>
      </c>
      <c r="W46" s="37" t="s">
        <v>41</v>
      </c>
      <c r="X46" s="215" t="s">
        <v>472</v>
      </c>
      <c r="Y46" s="210" t="s">
        <v>95</v>
      </c>
      <c r="Z46" s="182" t="s">
        <v>128</v>
      </c>
      <c r="AA46" s="270" t="s">
        <v>41</v>
      </c>
      <c r="AB46" s="17" t="s">
        <v>473</v>
      </c>
      <c r="AC46" s="270" t="s">
        <v>41</v>
      </c>
      <c r="AD46" s="294" t="s">
        <v>474</v>
      </c>
    </row>
    <row r="47" spans="1:30" ht="60.75" customHeight="1">
      <c r="A47" s="37">
        <v>63</v>
      </c>
      <c r="B47" s="39" t="s">
        <v>177</v>
      </c>
      <c r="C47" s="39" t="s">
        <v>179</v>
      </c>
      <c r="D47" s="167" t="s">
        <v>475</v>
      </c>
      <c r="E47" s="167" t="s">
        <v>475</v>
      </c>
      <c r="F47" s="167" t="s">
        <v>250</v>
      </c>
      <c r="G47" s="167" t="s">
        <v>229</v>
      </c>
      <c r="H47" s="234">
        <v>0.5</v>
      </c>
      <c r="I47" s="238"/>
      <c r="J47" s="234">
        <v>0</v>
      </c>
      <c r="K47" s="235" t="s">
        <v>217</v>
      </c>
      <c r="L47" s="237">
        <v>0</v>
      </c>
      <c r="M47" s="49" t="s">
        <v>207</v>
      </c>
      <c r="N47" s="134" t="s">
        <v>45</v>
      </c>
      <c r="O47" s="80" t="s">
        <v>207</v>
      </c>
      <c r="P47" s="123" t="s">
        <v>231</v>
      </c>
      <c r="Q47" s="37" t="s">
        <v>44</v>
      </c>
      <c r="R47" s="261" t="s">
        <v>232</v>
      </c>
      <c r="S47" s="80" t="s">
        <v>207</v>
      </c>
      <c r="T47" s="115" t="s">
        <v>476</v>
      </c>
      <c r="U47" s="228" t="s">
        <v>41</v>
      </c>
      <c r="V47" s="215" t="s">
        <v>477</v>
      </c>
      <c r="W47" s="37" t="s">
        <v>41</v>
      </c>
      <c r="X47" s="215" t="s">
        <v>478</v>
      </c>
      <c r="Y47" s="210" t="s">
        <v>95</v>
      </c>
      <c r="Z47" s="182" t="s">
        <v>128</v>
      </c>
      <c r="AA47" s="270" t="s">
        <v>41</v>
      </c>
      <c r="AB47" s="17" t="s">
        <v>479</v>
      </c>
      <c r="AC47" s="270" t="s">
        <v>208</v>
      </c>
      <c r="AD47" s="294" t="s">
        <v>480</v>
      </c>
    </row>
    <row r="48" spans="1:30" ht="75" customHeight="1">
      <c r="A48" s="37">
        <v>64</v>
      </c>
      <c r="B48" s="39" t="s">
        <v>180</v>
      </c>
      <c r="C48" s="39" t="s">
        <v>181</v>
      </c>
      <c r="D48" s="167">
        <v>10541852810</v>
      </c>
      <c r="E48" s="167">
        <v>10541852810</v>
      </c>
      <c r="F48" s="167">
        <v>10541852810</v>
      </c>
      <c r="G48" s="167">
        <v>10541852810</v>
      </c>
      <c r="H48" s="234">
        <v>1</v>
      </c>
      <c r="I48" s="235" t="s">
        <v>217</v>
      </c>
      <c r="J48" s="234">
        <v>0</v>
      </c>
      <c r="K48" s="235" t="s">
        <v>217</v>
      </c>
      <c r="L48" s="237">
        <v>0.57399999999999995</v>
      </c>
      <c r="M48" s="49" t="s">
        <v>41</v>
      </c>
      <c r="N48" s="134" t="s">
        <v>45</v>
      </c>
      <c r="O48" s="80" t="s">
        <v>41</v>
      </c>
      <c r="P48" s="123" t="s">
        <v>481</v>
      </c>
      <c r="Q48" s="37" t="s">
        <v>44</v>
      </c>
      <c r="R48" s="253"/>
      <c r="S48" s="80" t="s">
        <v>206</v>
      </c>
      <c r="T48" s="115" t="s">
        <v>482</v>
      </c>
      <c r="U48" s="228" t="s">
        <v>41</v>
      </c>
      <c r="V48" s="215" t="s">
        <v>483</v>
      </c>
      <c r="W48" s="37" t="s">
        <v>41</v>
      </c>
      <c r="X48" s="143" t="s">
        <v>484</v>
      </c>
      <c r="Y48" s="210" t="s">
        <v>95</v>
      </c>
      <c r="Z48" s="182" t="s">
        <v>183</v>
      </c>
      <c r="AA48" s="270" t="s">
        <v>41</v>
      </c>
      <c r="AB48" s="17" t="s">
        <v>485</v>
      </c>
      <c r="AC48" s="270" t="s">
        <v>41</v>
      </c>
      <c r="AD48" s="17" t="s">
        <v>486</v>
      </c>
    </row>
    <row r="49" spans="1:30" ht="35.25" customHeight="1">
      <c r="A49" s="37">
        <v>65</v>
      </c>
      <c r="B49" s="39" t="s">
        <v>180</v>
      </c>
      <c r="C49" s="39" t="s">
        <v>184</v>
      </c>
      <c r="D49" s="167" t="s">
        <v>258</v>
      </c>
      <c r="E49" s="167" t="s">
        <v>93</v>
      </c>
      <c r="F49" s="167" t="s">
        <v>250</v>
      </c>
      <c r="G49" s="167" t="s">
        <v>229</v>
      </c>
      <c r="H49" s="234">
        <v>0</v>
      </c>
      <c r="I49" s="235" t="s">
        <v>217</v>
      </c>
      <c r="J49" s="234">
        <v>0</v>
      </c>
      <c r="K49" s="235" t="s">
        <v>217</v>
      </c>
      <c r="L49" s="234">
        <v>0</v>
      </c>
      <c r="M49" s="49" t="s">
        <v>207</v>
      </c>
      <c r="N49" s="134" t="s">
        <v>45</v>
      </c>
      <c r="O49" s="80" t="s">
        <v>207</v>
      </c>
      <c r="P49" s="123" t="s">
        <v>259</v>
      </c>
      <c r="Q49" s="37"/>
      <c r="R49" s="252" t="s">
        <v>252</v>
      </c>
      <c r="S49" s="80" t="s">
        <v>206</v>
      </c>
      <c r="T49" s="115" t="s">
        <v>487</v>
      </c>
      <c r="U49" s="231" t="s">
        <v>207</v>
      </c>
      <c r="V49" s="216" t="s">
        <v>488</v>
      </c>
      <c r="W49" s="37" t="s">
        <v>41</v>
      </c>
      <c r="X49" s="143" t="s">
        <v>363</v>
      </c>
      <c r="Y49" s="210" t="s">
        <v>95</v>
      </c>
      <c r="Z49" s="182" t="s">
        <v>128</v>
      </c>
      <c r="AA49" s="270" t="s">
        <v>41</v>
      </c>
      <c r="AB49" s="287" t="s">
        <v>364</v>
      </c>
      <c r="AC49" s="270" t="s">
        <v>41</v>
      </c>
      <c r="AD49" s="17" t="s">
        <v>489</v>
      </c>
    </row>
    <row r="50" spans="1:30" ht="66.75" customHeight="1">
      <c r="A50" s="37">
        <v>66</v>
      </c>
      <c r="B50" s="39" t="s">
        <v>185</v>
      </c>
      <c r="C50" s="39" t="s">
        <v>186</v>
      </c>
      <c r="D50" s="167" t="s">
        <v>490</v>
      </c>
      <c r="E50" s="167" t="s">
        <v>491</v>
      </c>
      <c r="F50" s="167" t="s">
        <v>492</v>
      </c>
      <c r="G50" s="167" t="s">
        <v>493</v>
      </c>
      <c r="H50" s="234">
        <v>0.88219999999999998</v>
      </c>
      <c r="I50" s="235" t="s">
        <v>217</v>
      </c>
      <c r="J50" s="234">
        <v>0</v>
      </c>
      <c r="K50" s="235" t="s">
        <v>217</v>
      </c>
      <c r="L50" s="237">
        <v>0</v>
      </c>
      <c r="M50" s="49" t="s">
        <v>41</v>
      </c>
      <c r="N50" s="134" t="s">
        <v>45</v>
      </c>
      <c r="O50" s="80" t="s">
        <v>41</v>
      </c>
      <c r="P50" s="123" t="s">
        <v>494</v>
      </c>
      <c r="Q50" s="37" t="s">
        <v>202</v>
      </c>
      <c r="R50" s="253"/>
      <c r="S50" s="102" t="s">
        <v>206</v>
      </c>
      <c r="T50" s="121" t="s">
        <v>495</v>
      </c>
      <c r="U50" s="228" t="s">
        <v>41</v>
      </c>
      <c r="V50" s="215" t="s">
        <v>496</v>
      </c>
      <c r="W50" s="37" t="s">
        <v>41</v>
      </c>
      <c r="X50" s="143" t="s">
        <v>497</v>
      </c>
      <c r="Y50" s="210" t="s">
        <v>95</v>
      </c>
      <c r="Z50" s="182" t="s">
        <v>134</v>
      </c>
      <c r="AA50" s="270" t="s">
        <v>41</v>
      </c>
      <c r="AB50" s="17" t="s">
        <v>498</v>
      </c>
      <c r="AC50" s="270" t="s">
        <v>41</v>
      </c>
      <c r="AD50" s="17" t="s">
        <v>499</v>
      </c>
    </row>
    <row r="51" spans="1:30" ht="33" customHeight="1">
      <c r="A51" s="37">
        <v>67</v>
      </c>
      <c r="B51" s="311" t="s">
        <v>187</v>
      </c>
      <c r="C51" s="39" t="s">
        <v>188</v>
      </c>
      <c r="D51" s="167" t="s">
        <v>258</v>
      </c>
      <c r="E51" s="167" t="s">
        <v>93</v>
      </c>
      <c r="F51" s="167" t="s">
        <v>250</v>
      </c>
      <c r="G51" s="167" t="s">
        <v>229</v>
      </c>
      <c r="H51" s="234">
        <v>0</v>
      </c>
      <c r="I51" s="235" t="s">
        <v>217</v>
      </c>
      <c r="J51" s="234">
        <v>0</v>
      </c>
      <c r="K51" s="235" t="s">
        <v>217</v>
      </c>
      <c r="L51" s="237">
        <v>0</v>
      </c>
      <c r="M51" s="49" t="s">
        <v>41</v>
      </c>
      <c r="N51" s="134" t="s">
        <v>45</v>
      </c>
      <c r="O51" s="135" t="s">
        <v>207</v>
      </c>
      <c r="P51" s="101" t="s">
        <v>259</v>
      </c>
      <c r="Q51" s="37"/>
      <c r="R51" s="252" t="s">
        <v>252</v>
      </c>
      <c r="S51" s="80" t="s">
        <v>206</v>
      </c>
      <c r="T51" s="115" t="s">
        <v>500</v>
      </c>
      <c r="U51" s="231" t="s">
        <v>207</v>
      </c>
      <c r="V51" s="216" t="s">
        <v>501</v>
      </c>
      <c r="W51" s="37" t="s">
        <v>41</v>
      </c>
      <c r="X51" s="215" t="s">
        <v>502</v>
      </c>
      <c r="Y51" s="210" t="s">
        <v>95</v>
      </c>
      <c r="Z51" s="182" t="s">
        <v>128</v>
      </c>
      <c r="AA51" s="270" t="s">
        <v>41</v>
      </c>
      <c r="AB51" s="17" t="s">
        <v>503</v>
      </c>
      <c r="AC51" s="270" t="s">
        <v>208</v>
      </c>
      <c r="AD51" s="17" t="s">
        <v>504</v>
      </c>
    </row>
    <row r="52" spans="1:30" ht="68.25" customHeight="1">
      <c r="A52" s="37">
        <v>68</v>
      </c>
      <c r="B52" s="39" t="s">
        <v>187</v>
      </c>
      <c r="C52" s="39" t="s">
        <v>189</v>
      </c>
      <c r="D52" s="167">
        <v>38978851714</v>
      </c>
      <c r="E52" s="167">
        <v>38978851714</v>
      </c>
      <c r="F52" s="167">
        <v>38978851714</v>
      </c>
      <c r="G52" s="167">
        <v>38978851714</v>
      </c>
      <c r="H52" s="234">
        <v>1</v>
      </c>
      <c r="I52" s="236" t="s">
        <v>217</v>
      </c>
      <c r="J52" s="234">
        <v>0</v>
      </c>
      <c r="K52" s="236" t="s">
        <v>217</v>
      </c>
      <c r="L52" s="305">
        <v>0.47789999999999999</v>
      </c>
      <c r="M52" s="49" t="s">
        <v>41</v>
      </c>
      <c r="N52" s="134" t="s">
        <v>45</v>
      </c>
      <c r="O52" s="80" t="s">
        <v>41</v>
      </c>
      <c r="P52" s="38" t="s">
        <v>505</v>
      </c>
      <c r="Q52" s="37" t="s">
        <v>44</v>
      </c>
      <c r="R52" s="253"/>
      <c r="S52" s="80" t="s">
        <v>206</v>
      </c>
      <c r="T52" s="115" t="s">
        <v>506</v>
      </c>
      <c r="U52" s="228" t="s">
        <v>41</v>
      </c>
      <c r="V52" s="215" t="s">
        <v>507</v>
      </c>
      <c r="W52" s="37" t="s">
        <v>41</v>
      </c>
      <c r="X52" s="143" t="s">
        <v>508</v>
      </c>
      <c r="Y52" s="210" t="s">
        <v>95</v>
      </c>
      <c r="Z52" s="182" t="s">
        <v>134</v>
      </c>
      <c r="AA52" s="270" t="s">
        <v>41</v>
      </c>
      <c r="AB52" s="17" t="s">
        <v>509</v>
      </c>
      <c r="AC52" s="270" t="s">
        <v>41</v>
      </c>
      <c r="AD52" s="17" t="s">
        <v>510</v>
      </c>
    </row>
    <row r="53" spans="1:30" ht="42.75" customHeight="1">
      <c r="A53" s="37">
        <v>69</v>
      </c>
      <c r="B53" s="39" t="s">
        <v>187</v>
      </c>
      <c r="C53" s="39" t="s">
        <v>191</v>
      </c>
      <c r="D53" s="167" t="s">
        <v>258</v>
      </c>
      <c r="E53" s="167" t="s">
        <v>93</v>
      </c>
      <c r="F53" s="167" t="s">
        <v>250</v>
      </c>
      <c r="G53" s="167" t="s">
        <v>229</v>
      </c>
      <c r="H53" s="234">
        <v>0</v>
      </c>
      <c r="I53" s="235" t="s">
        <v>217</v>
      </c>
      <c r="J53" s="234">
        <v>0</v>
      </c>
      <c r="K53" s="235" t="s">
        <v>217</v>
      </c>
      <c r="L53" s="237">
        <v>0</v>
      </c>
      <c r="M53" s="49" t="s">
        <v>207</v>
      </c>
      <c r="N53" s="134" t="s">
        <v>45</v>
      </c>
      <c r="O53" s="80" t="s">
        <v>207</v>
      </c>
      <c r="P53" s="101" t="s">
        <v>259</v>
      </c>
      <c r="Q53" s="37"/>
      <c r="R53" s="252" t="s">
        <v>252</v>
      </c>
      <c r="S53" s="37" t="s">
        <v>39</v>
      </c>
      <c r="T53" s="115" t="s">
        <v>511</v>
      </c>
      <c r="U53" s="231" t="s">
        <v>207</v>
      </c>
      <c r="V53" s="216" t="s">
        <v>512</v>
      </c>
      <c r="W53" s="37" t="s">
        <v>41</v>
      </c>
      <c r="X53" s="143" t="s">
        <v>513</v>
      </c>
      <c r="Y53" s="210" t="s">
        <v>95</v>
      </c>
      <c r="Z53" s="182" t="s">
        <v>128</v>
      </c>
      <c r="AA53" s="270" t="s">
        <v>41</v>
      </c>
      <c r="AB53" s="17" t="s">
        <v>514</v>
      </c>
      <c r="AC53" s="270" t="s">
        <v>207</v>
      </c>
      <c r="AD53" s="17" t="s">
        <v>515</v>
      </c>
    </row>
    <row r="54" spans="1:30" ht="69" customHeight="1">
      <c r="A54" s="37">
        <v>70</v>
      </c>
      <c r="B54" s="39" t="s">
        <v>187</v>
      </c>
      <c r="C54" s="39" t="s">
        <v>192</v>
      </c>
      <c r="D54" s="167">
        <v>20000000000</v>
      </c>
      <c r="E54" s="167">
        <v>20000000000</v>
      </c>
      <c r="F54" s="167">
        <v>20000000000</v>
      </c>
      <c r="G54" s="167" t="s">
        <v>229</v>
      </c>
      <c r="H54" s="234">
        <v>0.75</v>
      </c>
      <c r="I54" s="235" t="s">
        <v>217</v>
      </c>
      <c r="J54" s="234">
        <v>0</v>
      </c>
      <c r="K54" s="235" t="s">
        <v>217</v>
      </c>
      <c r="L54" s="237">
        <v>0</v>
      </c>
      <c r="M54" s="49" t="s">
        <v>41</v>
      </c>
      <c r="N54" s="134" t="s">
        <v>45</v>
      </c>
      <c r="O54" s="80" t="s">
        <v>41</v>
      </c>
      <c r="P54" s="38" t="s">
        <v>516</v>
      </c>
      <c r="Q54" s="37" t="s">
        <v>44</v>
      </c>
      <c r="R54" s="257" t="s">
        <v>517</v>
      </c>
      <c r="S54" s="37" t="s">
        <v>39</v>
      </c>
      <c r="T54" s="115" t="s">
        <v>518</v>
      </c>
      <c r="U54" s="228" t="s">
        <v>41</v>
      </c>
      <c r="V54" s="215" t="s">
        <v>519</v>
      </c>
      <c r="W54" s="37" t="s">
        <v>41</v>
      </c>
      <c r="X54" s="143" t="s">
        <v>520</v>
      </c>
      <c r="Y54" s="210" t="s">
        <v>95</v>
      </c>
      <c r="Z54" s="182" t="s">
        <v>128</v>
      </c>
      <c r="AA54" s="270" t="s">
        <v>41</v>
      </c>
      <c r="AB54" s="17" t="s">
        <v>521</v>
      </c>
      <c r="AC54" s="270" t="s">
        <v>208</v>
      </c>
      <c r="AD54" s="17" t="s">
        <v>522</v>
      </c>
    </row>
    <row r="55" spans="1:30" ht="61.5" customHeight="1">
      <c r="A55" s="37">
        <v>71</v>
      </c>
      <c r="B55" s="39" t="s">
        <v>193</v>
      </c>
      <c r="C55" s="39" t="s">
        <v>194</v>
      </c>
      <c r="D55" s="167">
        <v>66750059615</v>
      </c>
      <c r="E55" s="167">
        <v>66750059615</v>
      </c>
      <c r="F55" s="167">
        <v>66750059615</v>
      </c>
      <c r="G55" s="167">
        <v>66750059615</v>
      </c>
      <c r="H55" s="234">
        <v>1</v>
      </c>
      <c r="I55" s="235" t="s">
        <v>217</v>
      </c>
      <c r="J55" s="234">
        <v>0</v>
      </c>
      <c r="K55" s="51" t="s">
        <v>217</v>
      </c>
      <c r="L55" s="234">
        <v>1</v>
      </c>
      <c r="M55" s="49" t="s">
        <v>41</v>
      </c>
      <c r="N55" s="134" t="s">
        <v>45</v>
      </c>
      <c r="O55" s="80" t="s">
        <v>41</v>
      </c>
      <c r="P55" s="38" t="s">
        <v>523</v>
      </c>
      <c r="Q55" s="37" t="s">
        <v>44</v>
      </c>
      <c r="R55" s="258"/>
      <c r="S55" s="37" t="s">
        <v>39</v>
      </c>
      <c r="T55" s="115" t="s">
        <v>524</v>
      </c>
      <c r="U55" s="228" t="s">
        <v>206</v>
      </c>
      <c r="V55" s="215" t="s">
        <v>525</v>
      </c>
      <c r="W55" s="37" t="s">
        <v>41</v>
      </c>
      <c r="X55" s="143" t="s">
        <v>526</v>
      </c>
      <c r="Y55" s="210" t="s">
        <v>95</v>
      </c>
      <c r="Z55" s="182" t="s">
        <v>183</v>
      </c>
      <c r="AA55" s="270" t="s">
        <v>41</v>
      </c>
      <c r="AB55" s="17" t="s">
        <v>527</v>
      </c>
      <c r="AC55" s="270" t="s">
        <v>41</v>
      </c>
      <c r="AD55" s="294" t="s">
        <v>528</v>
      </c>
    </row>
    <row r="56" spans="1:30" ht="60" customHeight="1">
      <c r="A56" s="37">
        <v>72</v>
      </c>
      <c r="B56" s="39" t="s">
        <v>195</v>
      </c>
      <c r="C56" s="39" t="s">
        <v>196</v>
      </c>
      <c r="D56" s="167">
        <v>87898700665</v>
      </c>
      <c r="E56" s="167">
        <v>87898700665</v>
      </c>
      <c r="F56" s="167">
        <v>87898700665</v>
      </c>
      <c r="G56" s="167">
        <v>87898700665</v>
      </c>
      <c r="H56" s="234">
        <v>1</v>
      </c>
      <c r="I56" s="236" t="s">
        <v>217</v>
      </c>
      <c r="J56" s="234">
        <v>0</v>
      </c>
      <c r="K56" s="242" t="s">
        <v>217</v>
      </c>
      <c r="L56" s="306">
        <v>0.11600000000000001</v>
      </c>
      <c r="M56" s="49" t="s">
        <v>41</v>
      </c>
      <c r="N56" s="134" t="s">
        <v>45</v>
      </c>
      <c r="O56" s="80" t="s">
        <v>41</v>
      </c>
      <c r="P56" s="38" t="s">
        <v>529</v>
      </c>
      <c r="Q56" s="37" t="s">
        <v>44</v>
      </c>
      <c r="R56" s="253"/>
      <c r="S56" s="37" t="s">
        <v>39</v>
      </c>
      <c r="T56" s="115" t="s">
        <v>530</v>
      </c>
      <c r="U56" s="228" t="s">
        <v>41</v>
      </c>
      <c r="V56" s="215" t="s">
        <v>531</v>
      </c>
      <c r="W56" s="37" t="s">
        <v>41</v>
      </c>
      <c r="X56" s="143" t="s">
        <v>532</v>
      </c>
      <c r="Y56" s="210" t="s">
        <v>95</v>
      </c>
      <c r="Z56" s="182" t="s">
        <v>183</v>
      </c>
      <c r="AA56" s="270" t="s">
        <v>41</v>
      </c>
      <c r="AB56" s="17" t="s">
        <v>533</v>
      </c>
      <c r="AC56" s="270" t="s">
        <v>41</v>
      </c>
      <c r="AD56" s="294" t="s">
        <v>534</v>
      </c>
    </row>
    <row r="57" spans="1:30" ht="57.75" customHeight="1">
      <c r="A57" s="37">
        <v>73</v>
      </c>
      <c r="B57" s="39" t="s">
        <v>197</v>
      </c>
      <c r="C57" s="39" t="s">
        <v>198</v>
      </c>
      <c r="D57" s="167">
        <v>22164988792</v>
      </c>
      <c r="E57" s="167">
        <v>22164988792</v>
      </c>
      <c r="F57" s="167">
        <v>22164988792</v>
      </c>
      <c r="G57" s="167">
        <v>22164988792</v>
      </c>
      <c r="H57" s="234">
        <v>1</v>
      </c>
      <c r="I57" s="244" t="s">
        <v>217</v>
      </c>
      <c r="J57" s="234">
        <v>0</v>
      </c>
      <c r="K57" s="245" t="s">
        <v>217</v>
      </c>
      <c r="L57" s="307">
        <v>0.50249999999999995</v>
      </c>
      <c r="M57" s="49" t="s">
        <v>41</v>
      </c>
      <c r="N57" s="134" t="s">
        <v>45</v>
      </c>
      <c r="O57" s="80" t="s">
        <v>41</v>
      </c>
      <c r="P57" s="38" t="s">
        <v>535</v>
      </c>
      <c r="Q57" s="37" t="s">
        <v>44</v>
      </c>
      <c r="R57" s="253"/>
      <c r="S57" s="37" t="s">
        <v>39</v>
      </c>
      <c r="T57" s="115" t="s">
        <v>536</v>
      </c>
      <c r="U57" s="251" t="s">
        <v>41</v>
      </c>
      <c r="V57" s="215" t="s">
        <v>537</v>
      </c>
      <c r="W57" s="37" t="s">
        <v>41</v>
      </c>
      <c r="X57" s="143" t="s">
        <v>537</v>
      </c>
      <c r="Y57" s="210" t="s">
        <v>95</v>
      </c>
      <c r="Z57" s="182" t="s">
        <v>183</v>
      </c>
      <c r="AA57" s="270" t="s">
        <v>41</v>
      </c>
      <c r="AB57" s="17" t="s">
        <v>538</v>
      </c>
      <c r="AC57" s="270" t="s">
        <v>41</v>
      </c>
      <c r="AD57" s="302" t="s">
        <v>539</v>
      </c>
    </row>
    <row r="58" spans="1:30" ht="51.75" customHeight="1">
      <c r="A58" s="332">
        <v>75</v>
      </c>
      <c r="B58" s="334" t="s">
        <v>200</v>
      </c>
      <c r="C58" s="334" t="s">
        <v>201</v>
      </c>
      <c r="D58" s="167" t="s">
        <v>540</v>
      </c>
      <c r="E58" s="167" t="s">
        <v>541</v>
      </c>
      <c r="F58" s="167" t="s">
        <v>541</v>
      </c>
      <c r="G58" s="167" t="s">
        <v>542</v>
      </c>
      <c r="H58" s="247">
        <v>1</v>
      </c>
      <c r="I58" s="248" t="s">
        <v>217</v>
      </c>
      <c r="J58" s="234">
        <v>0</v>
      </c>
      <c r="K58" s="248" t="s">
        <v>217</v>
      </c>
      <c r="L58" s="249">
        <v>0</v>
      </c>
      <c r="M58" s="336" t="s">
        <v>41</v>
      </c>
      <c r="N58" s="338" t="s">
        <v>45</v>
      </c>
      <c r="O58" s="340" t="s">
        <v>41</v>
      </c>
      <c r="P58" s="342" t="s">
        <v>543</v>
      </c>
      <c r="Q58" s="116" t="s">
        <v>44</v>
      </c>
      <c r="R58" s="326"/>
      <c r="S58" s="37" t="s">
        <v>39</v>
      </c>
      <c r="T58" s="115" t="s">
        <v>544</v>
      </c>
      <c r="U58" s="328" t="s">
        <v>41</v>
      </c>
      <c r="V58" s="331" t="s">
        <v>545</v>
      </c>
      <c r="W58" s="37" t="s">
        <v>41</v>
      </c>
      <c r="X58" s="322" t="s">
        <v>546</v>
      </c>
      <c r="Y58" s="330" t="s">
        <v>95</v>
      </c>
      <c r="Z58" s="182" t="s">
        <v>202</v>
      </c>
      <c r="AA58" s="270" t="s">
        <v>41</v>
      </c>
      <c r="AB58" s="322" t="s">
        <v>547</v>
      </c>
      <c r="AC58" s="270" t="s">
        <v>41</v>
      </c>
      <c r="AD58" s="321" t="s">
        <v>548</v>
      </c>
    </row>
    <row r="59" spans="1:30" ht="63" customHeight="1">
      <c r="A59" s="333"/>
      <c r="B59" s="335"/>
      <c r="C59" s="335"/>
      <c r="D59" s="167" t="s">
        <v>549</v>
      </c>
      <c r="E59" s="167" t="s">
        <v>550</v>
      </c>
      <c r="F59" s="167" t="s">
        <v>550</v>
      </c>
      <c r="G59" s="167" t="s">
        <v>551</v>
      </c>
      <c r="H59" s="247">
        <v>1</v>
      </c>
      <c r="I59" s="250" t="s">
        <v>217</v>
      </c>
      <c r="J59" s="234">
        <v>0</v>
      </c>
      <c r="K59" s="250" t="s">
        <v>217</v>
      </c>
      <c r="L59" s="237">
        <v>0</v>
      </c>
      <c r="M59" s="337"/>
      <c r="N59" s="339"/>
      <c r="O59" s="341"/>
      <c r="P59" s="343"/>
      <c r="Q59" s="114" t="s">
        <v>202</v>
      </c>
      <c r="R59" s="327"/>
      <c r="S59" s="37" t="s">
        <v>39</v>
      </c>
      <c r="T59" s="115" t="s">
        <v>552</v>
      </c>
      <c r="U59" s="329"/>
      <c r="V59" s="331"/>
      <c r="W59" s="37" t="s">
        <v>41</v>
      </c>
      <c r="X59" s="323"/>
      <c r="Y59" s="330"/>
      <c r="Z59" s="182" t="s">
        <v>134</v>
      </c>
      <c r="AA59" s="315"/>
      <c r="AB59" s="323"/>
      <c r="AC59" s="295"/>
      <c r="AD59" s="321"/>
    </row>
    <row r="60" spans="1:30" ht="96" customHeight="1">
      <c r="A60" s="37">
        <v>76</v>
      </c>
      <c r="B60" s="39" t="s">
        <v>124</v>
      </c>
      <c r="C60" s="39" t="s">
        <v>203</v>
      </c>
      <c r="D60" s="167">
        <v>89226966934</v>
      </c>
      <c r="E60" s="167">
        <v>89226966934</v>
      </c>
      <c r="F60" s="167">
        <v>89226966934</v>
      </c>
      <c r="G60" s="167">
        <v>89226966934</v>
      </c>
      <c r="H60" s="43">
        <v>1</v>
      </c>
      <c r="I60" s="236" t="s">
        <v>217</v>
      </c>
      <c r="J60" s="43">
        <v>0</v>
      </c>
      <c r="K60" s="236" t="s">
        <v>217</v>
      </c>
      <c r="L60" s="43">
        <v>2.92E-2</v>
      </c>
      <c r="M60" s="113" t="s">
        <v>207</v>
      </c>
      <c r="N60" s="38" t="s">
        <v>384</v>
      </c>
      <c r="O60" s="139" t="s">
        <v>41</v>
      </c>
      <c r="P60" s="38" t="s">
        <v>322</v>
      </c>
      <c r="Q60" s="114" t="s">
        <v>44</v>
      </c>
      <c r="R60" s="171"/>
      <c r="S60" s="37" t="s">
        <v>39</v>
      </c>
      <c r="T60" s="115" t="s">
        <v>553</v>
      </c>
      <c r="U60" s="229" t="s">
        <v>41</v>
      </c>
      <c r="V60" s="143" t="s">
        <v>554</v>
      </c>
      <c r="W60" s="37" t="s">
        <v>41</v>
      </c>
      <c r="X60" s="143" t="s">
        <v>555</v>
      </c>
      <c r="Y60" s="210" t="s">
        <v>95</v>
      </c>
      <c r="Z60" s="182" t="s">
        <v>204</v>
      </c>
      <c r="AA60" s="270" t="s">
        <v>41</v>
      </c>
      <c r="AB60" s="17" t="s">
        <v>556</v>
      </c>
      <c r="AC60" s="270" t="s">
        <v>41</v>
      </c>
      <c r="AD60" s="294" t="s">
        <v>557</v>
      </c>
    </row>
    <row r="61" spans="1:30" customFormat="1">
      <c r="A61" s="107" t="s">
        <v>217</v>
      </c>
      <c r="B61" s="106" t="s">
        <v>217</v>
      </c>
      <c r="C61" s="107" t="s">
        <v>217</v>
      </c>
      <c r="D61" s="107" t="s">
        <v>217</v>
      </c>
      <c r="E61" s="107" t="s">
        <v>217</v>
      </c>
      <c r="F61" s="107" t="s">
        <v>217</v>
      </c>
      <c r="G61" s="107" t="s">
        <v>217</v>
      </c>
      <c r="H61" s="138" t="s">
        <v>217</v>
      </c>
      <c r="I61" s="138" t="s">
        <v>217</v>
      </c>
      <c r="J61" s="138" t="s">
        <v>217</v>
      </c>
      <c r="K61" s="138" t="s">
        <v>217</v>
      </c>
      <c r="L61" s="138" t="s">
        <v>217</v>
      </c>
      <c r="M61" s="138"/>
      <c r="N61" s="138"/>
      <c r="O61" s="138"/>
      <c r="P61" s="138"/>
      <c r="Q61" s="138"/>
      <c r="R61" s="138"/>
      <c r="S61" s="37" t="s">
        <v>39</v>
      </c>
      <c r="T61" s="115" t="s">
        <v>558</v>
      </c>
      <c r="U61" s="138" t="s">
        <v>217</v>
      </c>
      <c r="V61" s="107" t="s">
        <v>217</v>
      </c>
      <c r="W61" s="107"/>
      <c r="X61" s="107"/>
      <c r="Y61" s="107" t="s">
        <v>217</v>
      </c>
      <c r="AD61" s="297"/>
    </row>
    <row r="62" spans="1:30" customFormat="1">
      <c r="A62" s="107" t="s">
        <v>217</v>
      </c>
      <c r="B62" s="106" t="s">
        <v>217</v>
      </c>
      <c r="C62" s="107" t="s">
        <v>217</v>
      </c>
      <c r="D62" s="107" t="s">
        <v>217</v>
      </c>
      <c r="E62" s="107" t="s">
        <v>217</v>
      </c>
      <c r="F62" s="107" t="s">
        <v>217</v>
      </c>
      <c r="G62" s="107" t="s">
        <v>217</v>
      </c>
      <c r="H62" s="138" t="s">
        <v>217</v>
      </c>
      <c r="I62" s="138" t="s">
        <v>217</v>
      </c>
      <c r="J62" s="138" t="s">
        <v>217</v>
      </c>
      <c r="K62" s="138" t="s">
        <v>217</v>
      </c>
      <c r="L62" s="138" t="s">
        <v>217</v>
      </c>
      <c r="M62" s="138"/>
      <c r="N62" s="138"/>
      <c r="O62" s="138"/>
      <c r="P62" s="138"/>
      <c r="Q62" s="138"/>
      <c r="R62" s="138"/>
      <c r="S62" s="38" t="s">
        <v>41</v>
      </c>
      <c r="T62" s="115" t="s">
        <v>559</v>
      </c>
      <c r="U62" s="138" t="s">
        <v>217</v>
      </c>
      <c r="V62" s="107" t="s">
        <v>217</v>
      </c>
      <c r="W62" s="107"/>
      <c r="X62" s="107"/>
      <c r="Y62" s="107" t="s">
        <v>217</v>
      </c>
      <c r="AD62" s="297"/>
    </row>
    <row r="63" spans="1:30" customFormat="1">
      <c r="A63" s="107" t="s">
        <v>217</v>
      </c>
      <c r="B63" s="106" t="s">
        <v>217</v>
      </c>
      <c r="C63" s="107" t="s">
        <v>217</v>
      </c>
      <c r="D63" s="107" t="s">
        <v>217</v>
      </c>
      <c r="E63" s="107" t="s">
        <v>217</v>
      </c>
      <c r="F63" s="107" t="s">
        <v>217</v>
      </c>
      <c r="G63" s="107" t="s">
        <v>217</v>
      </c>
      <c r="H63" s="138" t="s">
        <v>217</v>
      </c>
      <c r="I63" s="138" t="s">
        <v>217</v>
      </c>
      <c r="J63" s="138" t="s">
        <v>217</v>
      </c>
      <c r="K63" s="138" t="s">
        <v>217</v>
      </c>
      <c r="L63" s="138" t="s">
        <v>217</v>
      </c>
      <c r="M63" s="138"/>
      <c r="N63" s="138"/>
      <c r="O63" s="138"/>
      <c r="P63" s="138"/>
      <c r="Q63" s="138"/>
      <c r="R63" s="138"/>
      <c r="S63" s="119" t="s">
        <v>39</v>
      </c>
      <c r="T63" s="122" t="s">
        <v>560</v>
      </c>
      <c r="U63" s="138" t="s">
        <v>217</v>
      </c>
      <c r="V63" s="107" t="s">
        <v>217</v>
      </c>
      <c r="W63" s="107"/>
      <c r="X63" s="107"/>
      <c r="Y63" s="107" t="s">
        <v>217</v>
      </c>
      <c r="AD63" s="297"/>
    </row>
    <row r="64" spans="1:30" customFormat="1">
      <c r="A64" s="107" t="s">
        <v>217</v>
      </c>
      <c r="B64" s="106" t="s">
        <v>217</v>
      </c>
      <c r="C64" s="107" t="s">
        <v>217</v>
      </c>
      <c r="D64" s="107" t="s">
        <v>217</v>
      </c>
      <c r="E64" s="107" t="s">
        <v>217</v>
      </c>
      <c r="F64" s="107" t="s">
        <v>217</v>
      </c>
      <c r="G64" s="107" t="s">
        <v>217</v>
      </c>
      <c r="H64" s="138" t="s">
        <v>217</v>
      </c>
      <c r="I64" s="138" t="s">
        <v>217</v>
      </c>
      <c r="J64" s="138" t="s">
        <v>217</v>
      </c>
      <c r="K64" s="138" t="s">
        <v>217</v>
      </c>
      <c r="L64" s="138" t="s">
        <v>217</v>
      </c>
      <c r="M64" s="138"/>
      <c r="N64" s="138"/>
      <c r="O64" s="138"/>
      <c r="P64" s="138"/>
      <c r="Q64" s="138"/>
      <c r="R64" s="138"/>
      <c r="S64" s="117" t="s">
        <v>41</v>
      </c>
      <c r="T64" s="115" t="s">
        <v>561</v>
      </c>
      <c r="U64" s="138" t="s">
        <v>217</v>
      </c>
      <c r="V64" s="107" t="s">
        <v>217</v>
      </c>
      <c r="W64" s="107"/>
      <c r="X64" s="107"/>
      <c r="Y64" s="107" t="s">
        <v>217</v>
      </c>
      <c r="AD64" s="297"/>
    </row>
    <row r="65" spans="1:30" customFormat="1">
      <c r="A65" s="107" t="s">
        <v>217</v>
      </c>
      <c r="B65" s="106" t="s">
        <v>217</v>
      </c>
      <c r="C65" s="107" t="s">
        <v>217</v>
      </c>
      <c r="D65" s="107" t="s">
        <v>217</v>
      </c>
      <c r="E65" s="107" t="s">
        <v>217</v>
      </c>
      <c r="F65" s="107" t="s">
        <v>217</v>
      </c>
      <c r="G65" s="107" t="s">
        <v>217</v>
      </c>
      <c r="H65" s="138" t="s">
        <v>217</v>
      </c>
      <c r="I65" s="138" t="s">
        <v>217</v>
      </c>
      <c r="J65" s="138" t="s">
        <v>217</v>
      </c>
      <c r="K65" s="138" t="s">
        <v>217</v>
      </c>
      <c r="L65" s="138" t="s">
        <v>217</v>
      </c>
      <c r="M65" s="138"/>
      <c r="N65" s="138"/>
      <c r="O65" s="138"/>
      <c r="P65" s="138"/>
      <c r="Q65" s="138"/>
      <c r="R65" s="138"/>
      <c r="S65" s="117" t="s">
        <v>41</v>
      </c>
      <c r="T65" s="115" t="s">
        <v>562</v>
      </c>
      <c r="U65" s="138" t="s">
        <v>217</v>
      </c>
      <c r="V65" s="107" t="s">
        <v>217</v>
      </c>
      <c r="W65" s="107"/>
      <c r="X65" s="107"/>
      <c r="Y65" s="107" t="s">
        <v>217</v>
      </c>
      <c r="AD65" s="297"/>
    </row>
    <row r="66" spans="1:30" customFormat="1">
      <c r="A66" s="107" t="s">
        <v>217</v>
      </c>
      <c r="B66" s="106" t="s">
        <v>217</v>
      </c>
      <c r="C66" s="107" t="s">
        <v>217</v>
      </c>
      <c r="D66" s="107" t="s">
        <v>217</v>
      </c>
      <c r="E66" s="107" t="s">
        <v>217</v>
      </c>
      <c r="F66" s="107" t="s">
        <v>217</v>
      </c>
      <c r="G66" s="107" t="s">
        <v>217</v>
      </c>
      <c r="H66" s="138" t="s">
        <v>217</v>
      </c>
      <c r="I66" s="138" t="s">
        <v>217</v>
      </c>
      <c r="J66" s="138" t="s">
        <v>217</v>
      </c>
      <c r="K66" s="138" t="s">
        <v>217</v>
      </c>
      <c r="L66" s="138" t="s">
        <v>217</v>
      </c>
      <c r="M66" s="138"/>
      <c r="N66" s="138"/>
      <c r="O66" s="138"/>
      <c r="P66" s="138"/>
      <c r="Q66" s="138"/>
      <c r="R66" s="138"/>
      <c r="S66" s="118" t="s">
        <v>41</v>
      </c>
      <c r="T66" s="115" t="s">
        <v>563</v>
      </c>
      <c r="U66" s="138" t="s">
        <v>217</v>
      </c>
      <c r="V66" s="107" t="s">
        <v>217</v>
      </c>
      <c r="W66" s="107"/>
      <c r="X66" s="107"/>
      <c r="Y66" s="107" t="s">
        <v>217</v>
      </c>
      <c r="AD66" s="297"/>
    </row>
    <row r="67" spans="1:30" customFormat="1">
      <c r="A67" s="107" t="s">
        <v>217</v>
      </c>
      <c r="B67" s="106" t="s">
        <v>217</v>
      </c>
      <c r="C67" s="107" t="s">
        <v>217</v>
      </c>
      <c r="D67" s="107" t="s">
        <v>217</v>
      </c>
      <c r="E67" s="107" t="s">
        <v>217</v>
      </c>
      <c r="F67" s="107" t="s">
        <v>217</v>
      </c>
      <c r="G67" s="107" t="s">
        <v>217</v>
      </c>
      <c r="H67" s="138" t="s">
        <v>217</v>
      </c>
      <c r="I67" s="138" t="s">
        <v>217</v>
      </c>
      <c r="J67" s="138" t="s">
        <v>217</v>
      </c>
      <c r="K67" s="138" t="s">
        <v>217</v>
      </c>
      <c r="L67" s="138" t="s">
        <v>217</v>
      </c>
      <c r="M67" s="138"/>
      <c r="N67" s="138"/>
      <c r="O67" s="138"/>
      <c r="P67" s="138"/>
      <c r="Q67" s="138"/>
      <c r="R67" s="138"/>
      <c r="S67" s="138"/>
      <c r="T67" s="138"/>
      <c r="U67" s="138" t="s">
        <v>217</v>
      </c>
      <c r="V67" s="107" t="s">
        <v>217</v>
      </c>
      <c r="W67" s="107"/>
      <c r="X67" s="107"/>
      <c r="Y67" s="107" t="s">
        <v>217</v>
      </c>
      <c r="AD67" s="297"/>
    </row>
  </sheetData>
  <autoFilter ref="A1:AD67" xr:uid="{8C432B9B-AB00-49E0-A627-57E1F0C9FE05}">
    <filterColumn colId="0" showButton="0"/>
    <filterColumn colId="1" showButton="0"/>
  </autoFilter>
  <mergeCells count="42">
    <mergeCell ref="D4:F4"/>
    <mergeCell ref="H4:H5"/>
    <mergeCell ref="I4:K4"/>
    <mergeCell ref="L4:L5"/>
    <mergeCell ref="M4:M5"/>
    <mergeCell ref="A1:C1"/>
    <mergeCell ref="A2:C2"/>
    <mergeCell ref="A3:C3"/>
    <mergeCell ref="A4:A5"/>
    <mergeCell ref="B4:B5"/>
    <mergeCell ref="C4:C5"/>
    <mergeCell ref="Y4:Y5"/>
    <mergeCell ref="AA4:AA5"/>
    <mergeCell ref="Z4:Z5"/>
    <mergeCell ref="S4:S5"/>
    <mergeCell ref="T4:T5"/>
    <mergeCell ref="W4:W5"/>
    <mergeCell ref="X4:X5"/>
    <mergeCell ref="U4:U5"/>
    <mergeCell ref="V4:V5"/>
    <mergeCell ref="N4:N5"/>
    <mergeCell ref="O4:O5"/>
    <mergeCell ref="P4:P5"/>
    <mergeCell ref="Q4:Q5"/>
    <mergeCell ref="R4:R5"/>
    <mergeCell ref="R58:R59"/>
    <mergeCell ref="U58:U59"/>
    <mergeCell ref="Y58:Y59"/>
    <mergeCell ref="V58:V59"/>
    <mergeCell ref="A58:A59"/>
    <mergeCell ref="B58:B59"/>
    <mergeCell ref="C58:C59"/>
    <mergeCell ref="M58:M59"/>
    <mergeCell ref="N58:N59"/>
    <mergeCell ref="X58:X59"/>
    <mergeCell ref="O58:O59"/>
    <mergeCell ref="P58:P59"/>
    <mergeCell ref="AC4:AC5"/>
    <mergeCell ref="AD4:AD5"/>
    <mergeCell ref="AD58:AD59"/>
    <mergeCell ref="AB58:AB59"/>
    <mergeCell ref="AB4:AB5"/>
  </mergeCells>
  <dataValidations count="2">
    <dataValidation type="custom" errorStyle="warning" showInputMessage="1" showErrorMessage="1" errorTitle="Campo Obligarotio" error="Por favor diligencie la columna &quot;ESTADO&quot;" promptTitle="Campo Obligarotio" prompt="Por favor diligencie la columna &quot;ESTADO&quot;" sqref="V60 X46 X14 X28 X32:X36 X41 X6 X8:X9" xr:uid="{2EBCCD9E-1358-41AB-B8C0-24FDA3322A96}">
      <formula1>#REF!&lt;&gt;""</formula1>
    </dataValidation>
    <dataValidation type="custom" errorStyle="warning" showInputMessage="1" showErrorMessage="1" errorTitle="Campo Obligarotio" error="Por favor diligencie la columna &quot;ESTADO&quot;" promptTitle="Campo Obligarotio" prompt="Por favor diligencie la columna &quot;ESTADO&quot;" sqref="N8 N6 N10:N23 N60 P60 P7 P54:P58 P13:P14 P9 P23:P26 P29:P40 P17:P20 P52 P42:P50 N25" xr:uid="{C84316C4-A161-4D73-A5DC-F953FD6AA326}">
      <formula1>M6&lt;&gt;""</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C3B2E5E7-0826-4D4D-AB3B-4D64DFFB02FD}">
          <x14:formula1>
            <xm:f>Lista!$D$4:$D$6</xm:f>
          </x14:formula1>
          <xm:sqref>W6:W60 AC41 AC14</xm:sqref>
        </x14:dataValidation>
        <x14:dataValidation type="list" allowBlank="1" showInputMessage="1" showErrorMessage="1" xr:uid="{1AF2356B-D040-4AD9-A332-E47817A8D3F9}">
          <x14:formula1>
            <xm:f>Lista!$D$4:$D$7</xm:f>
          </x14:formula1>
          <xm:sqref>AA6:AA13 AA15:AA40 AA42:AA58 AA60 AC6:AC13 AC15:AC40 AC42:AC58 AC60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CA8C70-506C-402D-9039-6A5A3A458DC2}">
  <sheetPr>
    <tabColor rgb="FFE794F2"/>
  </sheetPr>
  <dimension ref="A1:AD19"/>
  <sheetViews>
    <sheetView zoomScale="130" zoomScaleNormal="130" workbookViewId="0">
      <pane xSplit="3" ySplit="5" topLeftCell="I7" activePane="bottomRight" state="frozen"/>
      <selection pane="bottomRight" activeCell="AB7" sqref="AB7"/>
      <selection pane="bottomLeft" activeCell="A6" sqref="A6"/>
      <selection pane="topRight" activeCell="D1" sqref="D1"/>
    </sheetView>
  </sheetViews>
  <sheetFormatPr defaultColWidth="11.42578125" defaultRowHeight="12.75"/>
  <cols>
    <col min="1" max="1" width="8.28515625" style="12" customWidth="1"/>
    <col min="2" max="2" width="11.28515625" style="14" customWidth="1"/>
    <col min="3" max="3" width="16.85546875" style="12" customWidth="1"/>
    <col min="4" max="4" width="13" style="145" customWidth="1"/>
    <col min="5" max="5" width="12" style="145" customWidth="1"/>
    <col min="6" max="7" width="12.28515625" style="145" customWidth="1"/>
    <col min="8" max="8" width="11.5703125" style="150" customWidth="1"/>
    <col min="9" max="9" width="14.140625" style="150" customWidth="1"/>
    <col min="10" max="10" width="10.28515625" style="150" customWidth="1"/>
    <col min="11" max="11" width="11.42578125" style="150" customWidth="1"/>
    <col min="12" max="12" width="14.42578125" style="150" customWidth="1"/>
    <col min="13" max="18" width="17.7109375" style="150" hidden="1" customWidth="1"/>
    <col min="19" max="19" width="11.5703125" style="150" hidden="1" customWidth="1"/>
    <col min="20" max="20" width="17.5703125" style="12" hidden="1" customWidth="1"/>
    <col min="21" max="21" width="9.28515625" style="12" hidden="1" customWidth="1"/>
    <col min="22" max="22" width="20.28515625" style="12" hidden="1" customWidth="1"/>
    <col min="23" max="23" width="14.42578125" style="12" hidden="1" customWidth="1"/>
    <col min="24" max="24" width="27" style="12" hidden="1" customWidth="1"/>
    <col min="25" max="25" width="15.85546875" style="12" hidden="1" customWidth="1"/>
    <col min="26" max="26" width="12" style="12" hidden="1" customWidth="1"/>
    <col min="27" max="27" width="13.42578125" style="12" customWidth="1"/>
    <col min="28" max="28" width="44.42578125" style="12" customWidth="1"/>
    <col min="29" max="29" width="13.5703125" style="12" customWidth="1"/>
    <col min="30" max="30" width="31.28515625" style="12" customWidth="1"/>
    <col min="31" max="16384" width="11.42578125" style="12"/>
  </cols>
  <sheetData>
    <row r="1" spans="1:30" ht="21.75" customHeight="1">
      <c r="A1" s="357" t="str">
        <f>OTIC!A1</f>
        <v>TABLERO DE CONTROL - ABRIL 2026</v>
      </c>
      <c r="B1" s="357"/>
      <c r="C1" s="357"/>
      <c r="D1" s="144"/>
      <c r="E1" s="144"/>
      <c r="F1" s="144"/>
      <c r="G1" s="144"/>
      <c r="H1" s="146"/>
      <c r="I1" s="146"/>
      <c r="J1" s="146"/>
      <c r="K1" s="146"/>
      <c r="L1" s="146"/>
      <c r="M1" s="146"/>
      <c r="N1" s="146"/>
      <c r="O1" s="146"/>
      <c r="P1" s="146"/>
      <c r="Q1" s="146"/>
      <c r="R1" s="146"/>
      <c r="S1" s="146"/>
    </row>
    <row r="2" spans="1:30" ht="21.75" customHeight="1">
      <c r="A2" s="359" t="str">
        <f>OTIC!A2</f>
        <v>PLAN NACIONAL DE DESARROLLO "COLOMBIA POTENCIA DE LA VIDA" 2022 - 2026</v>
      </c>
      <c r="B2" s="359"/>
      <c r="C2" s="359"/>
      <c r="D2" s="144"/>
      <c r="E2" s="144"/>
      <c r="F2" s="144"/>
      <c r="G2" s="144"/>
      <c r="H2" s="146"/>
      <c r="I2" s="146"/>
      <c r="J2" s="146"/>
      <c r="K2" s="146"/>
      <c r="L2" s="146"/>
      <c r="M2" s="146"/>
      <c r="N2" s="146"/>
      <c r="O2" s="146"/>
      <c r="P2" s="146"/>
      <c r="Q2" s="146"/>
      <c r="R2" s="146"/>
      <c r="S2" s="146"/>
    </row>
    <row r="3" spans="1:30" ht="21.75" customHeight="1">
      <c r="A3" s="360" t="s">
        <v>62</v>
      </c>
      <c r="B3" s="360"/>
      <c r="C3" s="360"/>
      <c r="D3" s="144"/>
      <c r="E3" s="144"/>
      <c r="F3" s="144"/>
      <c r="G3" s="144"/>
      <c r="H3" s="146"/>
      <c r="I3" s="146"/>
      <c r="J3" s="146"/>
      <c r="K3" s="146"/>
      <c r="L3" s="146"/>
      <c r="M3" s="146"/>
      <c r="N3" s="146"/>
      <c r="O3" s="146"/>
      <c r="P3" s="146"/>
      <c r="Q3" s="146"/>
      <c r="R3" s="146"/>
      <c r="S3" s="146"/>
    </row>
    <row r="4" spans="1:30" ht="18" customHeight="1">
      <c r="A4" s="361" t="s">
        <v>3</v>
      </c>
      <c r="B4" s="361" t="s">
        <v>4</v>
      </c>
      <c r="C4" s="361" t="s">
        <v>5</v>
      </c>
      <c r="D4" s="366" t="s">
        <v>6</v>
      </c>
      <c r="E4" s="366"/>
      <c r="F4" s="366"/>
      <c r="G4" s="366"/>
      <c r="H4" s="356" t="s">
        <v>7</v>
      </c>
      <c r="I4" s="344" t="s">
        <v>8</v>
      </c>
      <c r="J4" s="344"/>
      <c r="K4" s="344"/>
      <c r="L4" s="356" t="s">
        <v>218</v>
      </c>
      <c r="M4" s="324" t="s">
        <v>10</v>
      </c>
      <c r="N4" s="324" t="s">
        <v>11</v>
      </c>
      <c r="O4" s="324" t="s">
        <v>12</v>
      </c>
      <c r="P4" s="324" t="s">
        <v>13</v>
      </c>
      <c r="Q4" s="324" t="s">
        <v>14</v>
      </c>
      <c r="R4" s="324" t="s">
        <v>15</v>
      </c>
      <c r="S4" s="324" t="s">
        <v>16</v>
      </c>
      <c r="T4" s="324" t="s">
        <v>17</v>
      </c>
      <c r="U4" s="324" t="s">
        <v>18</v>
      </c>
      <c r="V4" s="324" t="s">
        <v>19</v>
      </c>
      <c r="W4" s="324" t="s">
        <v>20</v>
      </c>
      <c r="X4" s="324" t="s">
        <v>21</v>
      </c>
      <c r="Y4" s="353" t="s">
        <v>22</v>
      </c>
      <c r="Z4" s="324" t="s">
        <v>23</v>
      </c>
      <c r="AA4" s="324" t="s">
        <v>24</v>
      </c>
      <c r="AB4" s="324" t="s">
        <v>25</v>
      </c>
      <c r="AC4" s="317" t="s">
        <v>219</v>
      </c>
      <c r="AD4" s="317" t="s">
        <v>27</v>
      </c>
    </row>
    <row r="5" spans="1:30" s="13" customFormat="1" ht="71.25" customHeight="1">
      <c r="A5" s="361"/>
      <c r="B5" s="361"/>
      <c r="C5" s="361"/>
      <c r="D5" s="16" t="s">
        <v>28</v>
      </c>
      <c r="E5" s="16" t="s">
        <v>29</v>
      </c>
      <c r="F5" s="16" t="s">
        <v>30</v>
      </c>
      <c r="G5" s="16" t="s">
        <v>31</v>
      </c>
      <c r="H5" s="356"/>
      <c r="I5" s="15" t="s">
        <v>32</v>
      </c>
      <c r="J5" s="15" t="s">
        <v>33</v>
      </c>
      <c r="K5" s="15" t="s">
        <v>34</v>
      </c>
      <c r="L5" s="356"/>
      <c r="M5" s="344"/>
      <c r="N5" s="344"/>
      <c r="O5" s="344"/>
      <c r="P5" s="344"/>
      <c r="Q5" s="325"/>
      <c r="R5" s="325"/>
      <c r="S5" s="344"/>
      <c r="T5" s="344"/>
      <c r="U5" s="344"/>
      <c r="V5" s="344"/>
      <c r="W5" s="344"/>
      <c r="X5" s="344"/>
      <c r="Y5" s="354"/>
      <c r="Z5" s="344"/>
      <c r="AA5" s="325"/>
      <c r="AB5" s="325"/>
      <c r="AC5" s="318"/>
      <c r="AD5" s="318"/>
    </row>
    <row r="6" spans="1:30" s="18" customFormat="1" ht="96" customHeight="1">
      <c r="A6" s="72">
        <v>13</v>
      </c>
      <c r="B6" s="39" t="s">
        <v>35</v>
      </c>
      <c r="C6" s="39" t="s">
        <v>59</v>
      </c>
      <c r="D6" s="163">
        <v>41800000</v>
      </c>
      <c r="E6" s="163">
        <v>0</v>
      </c>
      <c r="F6" s="163">
        <v>41800000</v>
      </c>
      <c r="G6" s="164">
        <v>5193333</v>
      </c>
      <c r="H6" s="83">
        <f>G6/D6</f>
        <v>0.12424241626794258</v>
      </c>
      <c r="I6" s="38" t="s">
        <v>564</v>
      </c>
      <c r="J6" s="84">
        <f>G6/D6</f>
        <v>0.12424241626794258</v>
      </c>
      <c r="K6" s="147">
        <v>46387</v>
      </c>
      <c r="L6" s="83">
        <f>G6/D6</f>
        <v>0.12424241626794258</v>
      </c>
      <c r="M6" s="84" t="s">
        <v>41</v>
      </c>
      <c r="N6" s="40" t="s">
        <v>565</v>
      </c>
      <c r="O6" s="84" t="s">
        <v>41</v>
      </c>
      <c r="P6" s="40" t="s">
        <v>566</v>
      </c>
      <c r="Q6" s="84" t="s">
        <v>567</v>
      </c>
      <c r="R6" s="84" t="s">
        <v>45</v>
      </c>
      <c r="S6" s="86" t="s">
        <v>206</v>
      </c>
      <c r="T6" s="40" t="s">
        <v>568</v>
      </c>
      <c r="U6" s="86" t="s">
        <v>206</v>
      </c>
      <c r="V6" s="40" t="s">
        <v>569</v>
      </c>
      <c r="W6" s="37" t="s">
        <v>206</v>
      </c>
      <c r="X6" s="40" t="s">
        <v>570</v>
      </c>
      <c r="Y6" s="50" t="s">
        <v>60</v>
      </c>
      <c r="Z6" s="38" t="s">
        <v>571</v>
      </c>
      <c r="AA6" s="37" t="s">
        <v>41</v>
      </c>
      <c r="AB6" s="40" t="s">
        <v>572</v>
      </c>
      <c r="AC6" s="37" t="s">
        <v>41</v>
      </c>
      <c r="AD6" s="40" t="s">
        <v>573</v>
      </c>
    </row>
    <row r="7" spans="1:30" s="19" customFormat="1" ht="271.5" customHeight="1">
      <c r="A7" s="72">
        <v>14</v>
      </c>
      <c r="B7" s="39" t="s">
        <v>35</v>
      </c>
      <c r="C7" s="39" t="s">
        <v>61</v>
      </c>
      <c r="D7" s="163">
        <v>142600000</v>
      </c>
      <c r="E7" s="163">
        <v>0</v>
      </c>
      <c r="F7" s="163">
        <v>142600000</v>
      </c>
      <c r="G7" s="164">
        <v>31000000</v>
      </c>
      <c r="H7" s="83">
        <f t="shared" ref="H7:H8" si="0">G7/D7</f>
        <v>0.21739130434782608</v>
      </c>
      <c r="I7" s="38" t="s">
        <v>564</v>
      </c>
      <c r="J7" s="84">
        <f t="shared" ref="J7:J8" si="1">G7/D7</f>
        <v>0.21739130434782608</v>
      </c>
      <c r="K7" s="148">
        <v>46387</v>
      </c>
      <c r="L7" s="83">
        <f t="shared" ref="L7:L8" si="2">G7/D7</f>
        <v>0.21739130434782608</v>
      </c>
      <c r="M7" s="84" t="s">
        <v>41</v>
      </c>
      <c r="N7" s="40" t="s">
        <v>574</v>
      </c>
      <c r="O7" s="84" t="s">
        <v>41</v>
      </c>
      <c r="P7" s="40" t="s">
        <v>575</v>
      </c>
      <c r="Q7" s="84" t="s">
        <v>567</v>
      </c>
      <c r="R7" s="84" t="s">
        <v>45</v>
      </c>
      <c r="S7" s="84" t="s">
        <v>41</v>
      </c>
      <c r="T7" s="40" t="s">
        <v>464</v>
      </c>
      <c r="U7" s="84" t="s">
        <v>41</v>
      </c>
      <c r="V7" s="40" t="s">
        <v>576</v>
      </c>
      <c r="W7" s="37" t="s">
        <v>41</v>
      </c>
      <c r="X7" s="40" t="s">
        <v>577</v>
      </c>
      <c r="Y7" s="50" t="s">
        <v>60</v>
      </c>
      <c r="Z7" s="38" t="s">
        <v>571</v>
      </c>
      <c r="AA7" s="37" t="s">
        <v>41</v>
      </c>
      <c r="AB7" s="40" t="s">
        <v>578</v>
      </c>
      <c r="AC7" s="37" t="s">
        <v>41</v>
      </c>
      <c r="AD7" s="40" t="s">
        <v>579</v>
      </c>
    </row>
    <row r="8" spans="1:30" s="19" customFormat="1" ht="106.5" customHeight="1">
      <c r="A8" s="72" t="s">
        <v>62</v>
      </c>
      <c r="B8" s="39" t="s">
        <v>35</v>
      </c>
      <c r="C8" s="39" t="s">
        <v>63</v>
      </c>
      <c r="D8" s="163">
        <v>41800000</v>
      </c>
      <c r="E8" s="163">
        <v>0</v>
      </c>
      <c r="F8" s="163">
        <v>41800000</v>
      </c>
      <c r="G8" s="164">
        <v>4523665</v>
      </c>
      <c r="H8" s="83">
        <f t="shared" si="0"/>
        <v>0.10822165071770334</v>
      </c>
      <c r="I8" s="38" t="s">
        <v>564</v>
      </c>
      <c r="J8" s="84">
        <f t="shared" si="1"/>
        <v>0.10822165071770334</v>
      </c>
      <c r="K8" s="148">
        <v>46387</v>
      </c>
      <c r="L8" s="83">
        <f t="shared" si="2"/>
        <v>0.10822165071770334</v>
      </c>
      <c r="M8" s="84" t="s">
        <v>41</v>
      </c>
      <c r="N8" s="40" t="s">
        <v>580</v>
      </c>
      <c r="O8" s="84" t="s">
        <v>41</v>
      </c>
      <c r="P8" s="40" t="s">
        <v>581</v>
      </c>
      <c r="Q8" s="84" t="s">
        <v>567</v>
      </c>
      <c r="R8" s="84" t="s">
        <v>45</v>
      </c>
      <c r="S8" s="84" t="s">
        <v>41</v>
      </c>
      <c r="T8" s="40" t="s">
        <v>470</v>
      </c>
      <c r="U8" s="84" t="s">
        <v>41</v>
      </c>
      <c r="V8" s="40" t="s">
        <v>576</v>
      </c>
      <c r="W8" s="37" t="s">
        <v>41</v>
      </c>
      <c r="X8" s="40" t="s">
        <v>582</v>
      </c>
      <c r="Y8" s="50" t="s">
        <v>60</v>
      </c>
      <c r="Z8" s="38" t="s">
        <v>571</v>
      </c>
      <c r="AA8" s="37" t="s">
        <v>41</v>
      </c>
      <c r="AB8" s="40" t="s">
        <v>583</v>
      </c>
      <c r="AC8" s="37" t="s">
        <v>41</v>
      </c>
      <c r="AD8" s="40" t="s">
        <v>584</v>
      </c>
    </row>
    <row r="9" spans="1:30">
      <c r="H9" s="149"/>
    </row>
    <row r="10" spans="1:30">
      <c r="H10" s="151"/>
    </row>
    <row r="19" spans="3:3" ht="15">
      <c r="C19"/>
    </row>
  </sheetData>
  <mergeCells count="28">
    <mergeCell ref="M4:M5"/>
    <mergeCell ref="N4:N5"/>
    <mergeCell ref="O4:O5"/>
    <mergeCell ref="I4:K4"/>
    <mergeCell ref="L4:L5"/>
    <mergeCell ref="A1:C1"/>
    <mergeCell ref="A2:C2"/>
    <mergeCell ref="H4:H5"/>
    <mergeCell ref="A3:C3"/>
    <mergeCell ref="A4:A5"/>
    <mergeCell ref="B4:B5"/>
    <mergeCell ref="C4:C5"/>
    <mergeCell ref="D4:G4"/>
    <mergeCell ref="T4:T5"/>
    <mergeCell ref="V4:V5"/>
    <mergeCell ref="P4:P5"/>
    <mergeCell ref="Q4:Q5"/>
    <mergeCell ref="R4:R5"/>
    <mergeCell ref="S4:S5"/>
    <mergeCell ref="U4:U5"/>
    <mergeCell ref="AC4:AC5"/>
    <mergeCell ref="AD4:AD5"/>
    <mergeCell ref="W4:W5"/>
    <mergeCell ref="X4:X5"/>
    <mergeCell ref="Y4:Y5"/>
    <mergeCell ref="AA4:AA5"/>
    <mergeCell ref="AB4:AB5"/>
    <mergeCell ref="Z4:Z5"/>
  </mergeCells>
  <dataValidations count="4">
    <dataValidation type="custom" errorStyle="warning" showInputMessage="1" showErrorMessage="1" errorTitle="Campo Obligarotio" error="Por favor diligencie la columna &quot;ESTADO&quot;" promptTitle="Campo Obligarotio" prompt="Por favor diligencie la columna &quot;ESTADO&quot;" sqref="X6 N6:N8" xr:uid="{E88AEFB5-07C5-47C0-A580-09D748D79A44}">
      <formula1>M6&lt;&gt;""</formula1>
    </dataValidation>
    <dataValidation type="custom" errorStyle="warning" showInputMessage="1" showErrorMessage="1" errorTitle="Campo Obligarotio" error="Por favor diligencie la columna &quot;ESTADO&quot;" promptTitle="Campo Obligarotio" prompt="Por favor diligencie la columna &quot;ESTADO&quot;" sqref="X7 AD6:AD8" xr:uid="{21F5B3C8-4F81-4714-B59D-6300EDA4D4B2}">
      <formula1>V6&lt;&gt;""</formula1>
    </dataValidation>
    <dataValidation type="custom" errorStyle="warning" showInputMessage="1" showErrorMessage="1" errorTitle="Campo Obligarotio" error="Por favor diligencie la columna &quot;ESTADO&quot;" promptTitle="Campo Obligarotio" prompt="Por favor diligencie la columna &quot;ESTADO&quot;" sqref="V6:V8" xr:uid="{C0C575D3-F868-495B-A444-A9FF0A995F23}">
      <formula1>#REF!&lt;&gt;""</formula1>
    </dataValidation>
    <dataValidation type="custom" errorStyle="warning" showInputMessage="1" showErrorMessage="1" errorTitle="Campo Obligarotio" error="Por favor diligencie la columna &quot;ESTADO&quot;" promptTitle="Campo Obligarotio" prompt="Por favor diligencie la columna &quot;ESTADO&quot;" sqref="P6:P8" xr:uid="{508A47CD-B283-40AB-A0A7-47A47F1385B0}">
      <formula1>O7&lt;&gt;""</formula1>
    </dataValidation>
  </dataValidations>
  <pageMargins left="0.11811023622047245" right="0.11811023622047245" top="0.19685039370078741" bottom="0.74803149606299213" header="0.51181102362204722" footer="0.31496062992125984"/>
  <pageSetup scale="65" orientation="landscape"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CD89C0A8-D047-4F5B-9F98-0B35BFB23F2D}">
          <x14:formula1>
            <xm:f>Lista!$D$4:$D$6</xm:f>
          </x14:formula1>
          <xm:sqref>W6:W8 AA6:AA8 AC6:AC8</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B0370C-6E7E-4711-A97D-00378491727B}">
  <sheetPr>
    <tabColor rgb="FF32B4A8"/>
  </sheetPr>
  <dimension ref="A1:AF7"/>
  <sheetViews>
    <sheetView topLeftCell="C1" zoomScale="145" zoomScaleNormal="145" workbookViewId="0">
      <selection activeCell="AE6" sqref="AE6"/>
    </sheetView>
  </sheetViews>
  <sheetFormatPr defaultColWidth="11.42578125" defaultRowHeight="15"/>
  <cols>
    <col min="1" max="1" width="8.28515625" style="1" customWidth="1"/>
    <col min="2" max="2" width="21.42578125" style="2" customWidth="1"/>
    <col min="3" max="3" width="59.85546875" style="1" customWidth="1"/>
    <col min="4" max="7" width="11.42578125" style="1"/>
    <col min="8" max="8" width="17.7109375" style="1" customWidth="1"/>
    <col min="9" max="9" width="19.28515625" style="1" customWidth="1"/>
    <col min="10" max="11" width="11.42578125" style="1"/>
    <col min="12" max="12" width="16.28515625" style="1" customWidth="1"/>
    <col min="13" max="13" width="22" style="1" hidden="1" customWidth="1"/>
    <col min="14" max="14" width="41.140625" style="1" hidden="1" customWidth="1"/>
    <col min="15" max="15" width="17.28515625" style="1" hidden="1" customWidth="1"/>
    <col min="16" max="16" width="64.140625" style="1" hidden="1" customWidth="1"/>
    <col min="17" max="17" width="13.7109375" style="1" hidden="1" customWidth="1"/>
    <col min="18" max="18" width="14.42578125" style="1" hidden="1" customWidth="1"/>
    <col min="19" max="19" width="11.42578125" style="1" hidden="1" customWidth="1"/>
    <col min="20" max="20" width="30.85546875" style="1" hidden="1" customWidth="1"/>
    <col min="21" max="21" width="0" style="1" hidden="1" customWidth="1"/>
    <col min="22" max="22" width="27.85546875" style="1" hidden="1" customWidth="1"/>
    <col min="23" max="23" width="20.7109375" style="1" hidden="1" customWidth="1"/>
    <col min="24" max="24" width="27.85546875" style="1" hidden="1" customWidth="1"/>
    <col min="25" max="25" width="15.5703125" style="1" hidden="1" customWidth="1"/>
    <col min="26" max="26" width="15.140625" style="1" hidden="1" customWidth="1"/>
    <col min="27" max="27" width="11.85546875" style="1" customWidth="1"/>
    <col min="28" max="28" width="39.42578125" style="1" customWidth="1"/>
    <col min="29" max="29" width="11.85546875" style="1" customWidth="1"/>
    <col min="30" max="30" width="39.5703125" style="1" customWidth="1"/>
    <col min="31" max="31" width="21" style="1" customWidth="1"/>
    <col min="32" max="32" width="38.85546875" style="1" customWidth="1"/>
    <col min="33" max="16384" width="11.42578125" style="1"/>
  </cols>
  <sheetData>
    <row r="1" spans="1:32">
      <c r="A1" s="378" t="str">
        <f>OTIC!A1</f>
        <v>TABLERO DE CONTROL - ABRIL 2026</v>
      </c>
      <c r="B1" s="378"/>
      <c r="C1" s="378"/>
      <c r="D1" s="375"/>
      <c r="E1" s="375"/>
      <c r="F1" s="375"/>
      <c r="G1" s="375"/>
      <c r="H1" s="375"/>
      <c r="I1" s="375"/>
      <c r="J1" s="375"/>
      <c r="K1" s="375"/>
      <c r="L1" s="375"/>
      <c r="M1" s="375"/>
      <c r="N1" s="375"/>
    </row>
    <row r="2" spans="1:32" ht="15" customHeight="1">
      <c r="A2" s="376" t="s">
        <v>1</v>
      </c>
      <c r="B2" s="376"/>
      <c r="C2" s="376"/>
      <c r="D2" s="377"/>
      <c r="E2" s="377"/>
      <c r="F2" s="377"/>
      <c r="G2" s="377"/>
      <c r="H2" s="377"/>
      <c r="I2" s="377"/>
      <c r="J2" s="377"/>
      <c r="K2" s="377"/>
      <c r="L2" s="377"/>
      <c r="M2" s="377"/>
      <c r="N2" s="377"/>
    </row>
    <row r="3" spans="1:32" ht="15" customHeight="1">
      <c r="A3" s="374" t="s">
        <v>2</v>
      </c>
      <c r="B3" s="374"/>
      <c r="C3" s="374"/>
      <c r="D3" s="371"/>
      <c r="E3" s="371"/>
      <c r="F3" s="371"/>
      <c r="G3" s="371"/>
      <c r="H3" s="371"/>
      <c r="I3" s="371"/>
      <c r="J3" s="371"/>
      <c r="K3" s="371"/>
      <c r="L3" s="371"/>
      <c r="M3" s="371"/>
      <c r="N3" s="371"/>
    </row>
    <row r="4" spans="1:32" s="19" customFormat="1" ht="15" customHeight="1">
      <c r="A4" s="361" t="s">
        <v>3</v>
      </c>
      <c r="B4" s="361" t="s">
        <v>4</v>
      </c>
      <c r="C4" s="361" t="s">
        <v>5</v>
      </c>
      <c r="D4" s="372" t="s">
        <v>6</v>
      </c>
      <c r="E4" s="372"/>
      <c r="F4" s="372"/>
      <c r="G4" s="372"/>
      <c r="H4" s="356" t="s">
        <v>7</v>
      </c>
      <c r="I4" s="373" t="s">
        <v>8</v>
      </c>
      <c r="J4" s="373"/>
      <c r="K4" s="373"/>
      <c r="L4" s="356" t="s">
        <v>218</v>
      </c>
      <c r="M4" s="324" t="s">
        <v>10</v>
      </c>
      <c r="N4" s="324" t="s">
        <v>11</v>
      </c>
      <c r="O4" s="324" t="s">
        <v>12</v>
      </c>
      <c r="P4" s="324" t="s">
        <v>13</v>
      </c>
      <c r="Q4" s="324" t="s">
        <v>14</v>
      </c>
      <c r="R4" s="324" t="s">
        <v>585</v>
      </c>
      <c r="S4" s="324" t="s">
        <v>16</v>
      </c>
      <c r="T4" s="324" t="s">
        <v>17</v>
      </c>
      <c r="U4" s="324" t="s">
        <v>18</v>
      </c>
      <c r="V4" s="324" t="s">
        <v>19</v>
      </c>
      <c r="W4" s="324" t="s">
        <v>20</v>
      </c>
      <c r="X4" s="324" t="s">
        <v>21</v>
      </c>
      <c r="Y4" s="353" t="s">
        <v>22</v>
      </c>
      <c r="Z4" s="324" t="s">
        <v>23</v>
      </c>
      <c r="AA4" s="324" t="s">
        <v>24</v>
      </c>
      <c r="AB4" s="324" t="s">
        <v>25</v>
      </c>
      <c r="AC4" s="369" t="s">
        <v>219</v>
      </c>
      <c r="AD4" s="369" t="s">
        <v>27</v>
      </c>
      <c r="AE4" s="367" t="s">
        <v>586</v>
      </c>
      <c r="AF4" s="367" t="s">
        <v>587</v>
      </c>
    </row>
    <row r="5" spans="1:32" s="173" customFormat="1" ht="77.25">
      <c r="A5" s="361"/>
      <c r="B5" s="361"/>
      <c r="C5" s="361"/>
      <c r="D5" s="16" t="s">
        <v>28</v>
      </c>
      <c r="E5" s="16" t="s">
        <v>29</v>
      </c>
      <c r="F5" s="16" t="s">
        <v>30</v>
      </c>
      <c r="G5" s="16" t="s">
        <v>31</v>
      </c>
      <c r="H5" s="356"/>
      <c r="I5" s="15" t="s">
        <v>32</v>
      </c>
      <c r="J5" s="15" t="s">
        <v>33</v>
      </c>
      <c r="K5" s="15" t="s">
        <v>34</v>
      </c>
      <c r="L5" s="356"/>
      <c r="M5" s="344"/>
      <c r="N5" s="344"/>
      <c r="O5" s="344"/>
      <c r="P5" s="344"/>
      <c r="Q5" s="325"/>
      <c r="R5" s="325"/>
      <c r="S5" s="344"/>
      <c r="T5" s="344"/>
      <c r="U5" s="344"/>
      <c r="V5" s="344"/>
      <c r="W5" s="344"/>
      <c r="X5" s="344"/>
      <c r="Y5" s="354"/>
      <c r="Z5" s="344"/>
      <c r="AA5" s="325"/>
      <c r="AB5" s="325"/>
      <c r="AC5" s="370"/>
      <c r="AD5" s="370"/>
      <c r="AE5" s="368"/>
      <c r="AF5" s="368"/>
    </row>
    <row r="6" spans="1:32" s="18" customFormat="1" ht="191.25" customHeight="1">
      <c r="A6" s="37">
        <v>17</v>
      </c>
      <c r="B6" s="39" t="s">
        <v>35</v>
      </c>
      <c r="C6" s="40" t="s">
        <v>588</v>
      </c>
      <c r="D6" s="51" t="s">
        <v>589</v>
      </c>
      <c r="E6" s="51" t="s">
        <v>589</v>
      </c>
      <c r="F6" s="51" t="s">
        <v>589</v>
      </c>
      <c r="G6" s="51" t="s">
        <v>589</v>
      </c>
      <c r="H6" s="51" t="s">
        <v>589</v>
      </c>
      <c r="I6" s="51" t="s">
        <v>589</v>
      </c>
      <c r="J6" s="51" t="s">
        <v>589</v>
      </c>
      <c r="K6" s="51" t="s">
        <v>589</v>
      </c>
      <c r="L6" s="51" t="s">
        <v>589</v>
      </c>
      <c r="M6" s="49" t="s">
        <v>207</v>
      </c>
      <c r="N6" s="41" t="s">
        <v>590</v>
      </c>
      <c r="O6" s="37" t="s">
        <v>207</v>
      </c>
      <c r="P6" s="40" t="s">
        <v>591</v>
      </c>
      <c r="Q6" s="50" t="s">
        <v>589</v>
      </c>
      <c r="R6" s="78" t="s">
        <v>592</v>
      </c>
      <c r="S6" s="78" t="s">
        <v>207</v>
      </c>
      <c r="T6" s="40" t="s">
        <v>476</v>
      </c>
      <c r="U6" s="37" t="s">
        <v>41</v>
      </c>
      <c r="V6" s="40" t="s">
        <v>593</v>
      </c>
      <c r="W6" s="37" t="s">
        <v>207</v>
      </c>
      <c r="X6" s="40" t="s">
        <v>594</v>
      </c>
      <c r="Y6" s="50" t="s">
        <v>595</v>
      </c>
      <c r="Z6" s="40" t="s">
        <v>596</v>
      </c>
      <c r="AA6" s="37" t="s">
        <v>207</v>
      </c>
      <c r="AB6" s="40" t="s">
        <v>597</v>
      </c>
      <c r="AC6" s="37" t="s">
        <v>41</v>
      </c>
      <c r="AD6" s="288" t="s">
        <v>598</v>
      </c>
      <c r="AE6" s="37"/>
      <c r="AF6" s="288"/>
    </row>
    <row r="7" spans="1:32" ht="15.75">
      <c r="M7" s="32"/>
      <c r="N7" s="32"/>
    </row>
  </sheetData>
  <mergeCells count="42">
    <mergeCell ref="M1:N1"/>
    <mergeCell ref="A2:C2"/>
    <mergeCell ref="D2:F2"/>
    <mergeCell ref="G2:I2"/>
    <mergeCell ref="J2:L2"/>
    <mergeCell ref="M2:N2"/>
    <mergeCell ref="A1:C1"/>
    <mergeCell ref="D1:F1"/>
    <mergeCell ref="G1:I1"/>
    <mergeCell ref="J1:L1"/>
    <mergeCell ref="G3:I3"/>
    <mergeCell ref="J3:L3"/>
    <mergeCell ref="A4:A5"/>
    <mergeCell ref="B4:B5"/>
    <mergeCell ref="C4:C5"/>
    <mergeCell ref="D4:G4"/>
    <mergeCell ref="H4:H5"/>
    <mergeCell ref="I4:K4"/>
    <mergeCell ref="L4:L5"/>
    <mergeCell ref="A3:C3"/>
    <mergeCell ref="D3:F3"/>
    <mergeCell ref="M3:N3"/>
    <mergeCell ref="M4:M5"/>
    <mergeCell ref="N4:N5"/>
    <mergeCell ref="U4:U5"/>
    <mergeCell ref="V4:V5"/>
    <mergeCell ref="S4:S5"/>
    <mergeCell ref="T4:T5"/>
    <mergeCell ref="R4:R5"/>
    <mergeCell ref="Y4:Y5"/>
    <mergeCell ref="Q4:Q5"/>
    <mergeCell ref="AA4:AA5"/>
    <mergeCell ref="AB4:AB5"/>
    <mergeCell ref="O4:O5"/>
    <mergeCell ref="P4:P5"/>
    <mergeCell ref="W4:W5"/>
    <mergeCell ref="X4:X5"/>
    <mergeCell ref="AE4:AE5"/>
    <mergeCell ref="AF4:AF5"/>
    <mergeCell ref="AC4:AC5"/>
    <mergeCell ref="AD4:AD5"/>
    <mergeCell ref="Z4:Z5"/>
  </mergeCells>
  <dataValidations count="2">
    <dataValidation type="custom" errorStyle="warning" showInputMessage="1" showErrorMessage="1" errorTitle="Campo Obligarotio" error="Por favor diligencie la columna &quot;ESTADO&quot;" promptTitle="Campo Obligarotio" prompt="Por favor diligencie la columna &quot;ESTADO&quot;" sqref="P6 V6" xr:uid="{5558502C-3453-41F5-8852-C36AD194E68D}">
      <formula1>O6&lt;&gt;""</formula1>
    </dataValidation>
    <dataValidation type="custom" errorStyle="warning" showInputMessage="1" showErrorMessage="1" errorTitle="Campo Obligarotio" error="Por favor diligencie la columna &quot;ESTADO&quot;" promptTitle="Campo Obligarotio" prompt="Por favor diligencie la columna &quot;ESTADO&quot;" sqref="AB6 AD6 AF6" xr:uid="{2791BFA0-B6B9-40ED-B7B9-1291F25DFECF}">
      <formula1>Z6&lt;&gt;""</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BA77720F-2CBE-43AB-AACA-C1C31D4A1770}">
          <x14:formula1>
            <xm:f>Hoja4!$D$4:$D$14</xm:f>
          </x14:formula1>
          <xm:sqref>M6</xm:sqref>
        </x14:dataValidation>
        <x14:dataValidation type="list" allowBlank="1" showInputMessage="1" showErrorMessage="1" xr:uid="{977BCA05-760D-4BF5-8672-DAE4F78DDE4B}">
          <x14:formula1>
            <xm:f>Lista!$D$4:$D$6</xm:f>
          </x14:formula1>
          <xm:sqref>O6 S6 U6 W6 AA6 AC6 AE6</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669376-0F61-49E4-96C3-F5A25B938FAC}">
  <sheetPr>
    <tabColor rgb="FFE794F2"/>
  </sheetPr>
  <dimension ref="A1:AD6"/>
  <sheetViews>
    <sheetView topLeftCell="B1" zoomScale="130" zoomScaleNormal="130" workbookViewId="0">
      <selection activeCell="AB14" sqref="AB14"/>
    </sheetView>
  </sheetViews>
  <sheetFormatPr defaultColWidth="11.42578125" defaultRowHeight="15"/>
  <cols>
    <col min="2" max="2" width="13.7109375" customWidth="1"/>
    <col min="3" max="3" width="16.7109375" customWidth="1"/>
    <col min="9" max="9" width="15.42578125" customWidth="1"/>
    <col min="12" max="12" width="14.5703125" customWidth="1"/>
    <col min="13" max="19" width="14.5703125" hidden="1" customWidth="1"/>
    <col min="20" max="20" width="31.7109375" hidden="1" customWidth="1"/>
    <col min="21" max="21" width="0" hidden="1" customWidth="1"/>
    <col min="22" max="22" width="35.7109375" hidden="1" customWidth="1"/>
    <col min="23" max="23" width="24.28515625" hidden="1" customWidth="1"/>
    <col min="24" max="24" width="35.7109375" hidden="1" customWidth="1"/>
    <col min="25" max="25" width="14.5703125" hidden="1" customWidth="1"/>
    <col min="26" max="26" width="16.85546875" hidden="1" customWidth="1"/>
    <col min="28" max="28" width="41.140625" customWidth="1"/>
    <col min="29" max="29" width="13.42578125" customWidth="1"/>
    <col min="30" max="30" width="49.42578125" customWidth="1"/>
  </cols>
  <sheetData>
    <row r="1" spans="1:30">
      <c r="A1" s="75" t="str">
        <f>OTIC!A1</f>
        <v>TABLERO DE CONTROL - ABRIL 2026</v>
      </c>
      <c r="B1" s="75"/>
      <c r="C1" s="75"/>
      <c r="D1" s="75"/>
      <c r="E1" s="75"/>
      <c r="F1" s="75"/>
      <c r="G1" s="357"/>
      <c r="H1" s="357"/>
      <c r="I1" s="357"/>
      <c r="J1" s="357"/>
      <c r="K1" s="357"/>
      <c r="L1" s="357"/>
      <c r="M1" s="357"/>
      <c r="N1" s="357"/>
      <c r="O1" s="1"/>
      <c r="P1" s="1"/>
    </row>
    <row r="2" spans="1:30" ht="15" customHeight="1">
      <c r="A2" s="359" t="str">
        <f>OTIC!A2</f>
        <v>PLAN NACIONAL DE DESARROLLO "COLOMBIA POTENCIA DE LA VIDA" 2022 - 2026</v>
      </c>
      <c r="B2" s="359"/>
      <c r="C2" s="359"/>
      <c r="D2" s="359"/>
      <c r="E2" s="359"/>
      <c r="F2" s="359"/>
      <c r="G2" s="359"/>
      <c r="H2" s="359"/>
      <c r="I2" s="359"/>
      <c r="J2" s="359"/>
      <c r="K2" s="359"/>
      <c r="L2" s="359"/>
      <c r="M2" s="359"/>
      <c r="N2" s="359"/>
      <c r="O2" s="1"/>
      <c r="P2" s="1"/>
    </row>
    <row r="3" spans="1:30" ht="15" customHeight="1">
      <c r="A3" s="360" t="str">
        <f>OTIC!A3</f>
        <v>PLAN PLURIANUAL DE INVERSIONES - PROYECTOS ESTRATÉGICOS</v>
      </c>
      <c r="B3" s="360"/>
      <c r="C3" s="360"/>
      <c r="D3" s="360"/>
      <c r="E3" s="360"/>
      <c r="F3" s="360"/>
      <c r="G3" s="360"/>
      <c r="H3" s="360"/>
      <c r="I3" s="360"/>
      <c r="J3" s="360"/>
      <c r="K3" s="360"/>
      <c r="L3" s="360"/>
      <c r="M3" s="360"/>
      <c r="N3" s="360"/>
      <c r="O3" s="1"/>
      <c r="P3" s="1"/>
    </row>
    <row r="4" spans="1:30" ht="15" customHeight="1">
      <c r="A4" s="361" t="s">
        <v>3</v>
      </c>
      <c r="B4" s="361" t="s">
        <v>4</v>
      </c>
      <c r="C4" s="361" t="s">
        <v>5</v>
      </c>
      <c r="D4" s="372" t="s">
        <v>6</v>
      </c>
      <c r="E4" s="372"/>
      <c r="F4" s="372"/>
      <c r="G4" s="372"/>
      <c r="H4" s="356" t="s">
        <v>7</v>
      </c>
      <c r="I4" s="373" t="s">
        <v>8</v>
      </c>
      <c r="J4" s="373"/>
      <c r="K4" s="373"/>
      <c r="L4" s="356" t="s">
        <v>218</v>
      </c>
      <c r="M4" s="324" t="s">
        <v>10</v>
      </c>
      <c r="N4" s="324" t="s">
        <v>11</v>
      </c>
      <c r="O4" s="324" t="s">
        <v>12</v>
      </c>
      <c r="P4" s="324" t="s">
        <v>13</v>
      </c>
      <c r="Q4" s="324" t="s">
        <v>14</v>
      </c>
      <c r="R4" s="324" t="s">
        <v>15</v>
      </c>
      <c r="S4" s="324" t="s">
        <v>16</v>
      </c>
      <c r="T4" s="324" t="s">
        <v>17</v>
      </c>
      <c r="U4" s="324" t="s">
        <v>18</v>
      </c>
      <c r="V4" s="324" t="s">
        <v>19</v>
      </c>
      <c r="W4" s="324" t="s">
        <v>20</v>
      </c>
      <c r="X4" s="324" t="s">
        <v>21</v>
      </c>
      <c r="Y4" s="354" t="s">
        <v>22</v>
      </c>
      <c r="Z4" s="324" t="s">
        <v>23</v>
      </c>
      <c r="AA4" s="324" t="s">
        <v>24</v>
      </c>
      <c r="AB4" s="324" t="s">
        <v>25</v>
      </c>
      <c r="AC4" s="379" t="s">
        <v>219</v>
      </c>
      <c r="AD4" s="381" t="s">
        <v>27</v>
      </c>
    </row>
    <row r="5" spans="1:30" ht="96">
      <c r="A5" s="361"/>
      <c r="B5" s="361"/>
      <c r="C5" s="361"/>
      <c r="D5" s="16" t="s">
        <v>28</v>
      </c>
      <c r="E5" s="16" t="s">
        <v>29</v>
      </c>
      <c r="F5" s="16" t="s">
        <v>30</v>
      </c>
      <c r="G5" s="16" t="s">
        <v>31</v>
      </c>
      <c r="H5" s="356"/>
      <c r="I5" s="15" t="s">
        <v>32</v>
      </c>
      <c r="J5" s="15" t="s">
        <v>33</v>
      </c>
      <c r="K5" s="15" t="s">
        <v>34</v>
      </c>
      <c r="L5" s="356"/>
      <c r="M5" s="344"/>
      <c r="N5" s="344"/>
      <c r="O5" s="344"/>
      <c r="P5" s="344"/>
      <c r="Q5" s="325"/>
      <c r="R5" s="325"/>
      <c r="S5" s="344"/>
      <c r="T5" s="344"/>
      <c r="U5" s="344"/>
      <c r="V5" s="344"/>
      <c r="W5" s="344"/>
      <c r="X5" s="344"/>
      <c r="Y5" s="382"/>
      <c r="Z5" s="344"/>
      <c r="AA5" s="325"/>
      <c r="AB5" s="325"/>
      <c r="AC5" s="380"/>
      <c r="AD5" s="381"/>
    </row>
    <row r="6" spans="1:30" s="111" customFormat="1" ht="181.5" customHeight="1">
      <c r="A6" s="73">
        <v>6</v>
      </c>
      <c r="B6" s="38" t="s">
        <v>599</v>
      </c>
      <c r="C6" s="40" t="s">
        <v>600</v>
      </c>
      <c r="D6" s="82" t="s">
        <v>589</v>
      </c>
      <c r="E6" s="44" t="s">
        <v>589</v>
      </c>
      <c r="F6" s="44" t="s">
        <v>589</v>
      </c>
      <c r="G6" s="44" t="s">
        <v>589</v>
      </c>
      <c r="H6" s="44" t="s">
        <v>589</v>
      </c>
      <c r="I6" s="17" t="s">
        <v>601</v>
      </c>
      <c r="J6" s="44" t="s">
        <v>589</v>
      </c>
      <c r="K6" s="44" t="s">
        <v>589</v>
      </c>
      <c r="L6" s="290" t="s">
        <v>602</v>
      </c>
      <c r="M6" s="49" t="s">
        <v>41</v>
      </c>
      <c r="N6" s="17" t="s">
        <v>603</v>
      </c>
      <c r="O6" s="37" t="s">
        <v>41</v>
      </c>
      <c r="P6" s="17" t="s">
        <v>604</v>
      </c>
      <c r="Q6" s="50" t="s">
        <v>589</v>
      </c>
      <c r="R6" s="39" t="s">
        <v>605</v>
      </c>
      <c r="S6" s="78" t="s">
        <v>41</v>
      </c>
      <c r="T6" s="17" t="s">
        <v>606</v>
      </c>
      <c r="U6" s="78" t="s">
        <v>41</v>
      </c>
      <c r="V6" s="17" t="s">
        <v>606</v>
      </c>
      <c r="W6" s="37" t="s">
        <v>41</v>
      </c>
      <c r="X6" s="281" t="s">
        <v>607</v>
      </c>
      <c r="Y6" s="50" t="s">
        <v>608</v>
      </c>
      <c r="Z6" s="38" t="s">
        <v>609</v>
      </c>
      <c r="AA6" s="37" t="s">
        <v>41</v>
      </c>
      <c r="AB6" s="17" t="s">
        <v>610</v>
      </c>
      <c r="AC6" s="37" t="s">
        <v>41</v>
      </c>
      <c r="AD6" s="291" t="s">
        <v>611</v>
      </c>
    </row>
  </sheetData>
  <mergeCells count="38">
    <mergeCell ref="AA4:AA5"/>
    <mergeCell ref="AB4:AB5"/>
    <mergeCell ref="G1:I1"/>
    <mergeCell ref="J1:L1"/>
    <mergeCell ref="M1:N1"/>
    <mergeCell ref="Q4:Q5"/>
    <mergeCell ref="P4:P5"/>
    <mergeCell ref="I4:K4"/>
    <mergeCell ref="L4:L5"/>
    <mergeCell ref="M4:M5"/>
    <mergeCell ref="N4:N5"/>
    <mergeCell ref="H4:H5"/>
    <mergeCell ref="D4:G4"/>
    <mergeCell ref="W4:W5"/>
    <mergeCell ref="Z4:Z5"/>
    <mergeCell ref="X4:X5"/>
    <mergeCell ref="A2:C2"/>
    <mergeCell ref="D2:F2"/>
    <mergeCell ref="G2:I2"/>
    <mergeCell ref="J2:L2"/>
    <mergeCell ref="R4:R5"/>
    <mergeCell ref="M2:N2"/>
    <mergeCell ref="AC4:AC5"/>
    <mergeCell ref="AD4:AD5"/>
    <mergeCell ref="Y4:Y5"/>
    <mergeCell ref="O4:O5"/>
    <mergeCell ref="A3:C3"/>
    <mergeCell ref="D3:F3"/>
    <mergeCell ref="G3:I3"/>
    <mergeCell ref="J3:L3"/>
    <mergeCell ref="M3:N3"/>
    <mergeCell ref="U4:U5"/>
    <mergeCell ref="V4:V5"/>
    <mergeCell ref="S4:S5"/>
    <mergeCell ref="T4:T5"/>
    <mergeCell ref="A4:A5"/>
    <mergeCell ref="B4:B5"/>
    <mergeCell ref="C4:C5"/>
  </mergeCell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C01A0FD6-6D1D-4D74-8C35-643A6F85061E}">
          <x14:formula1>
            <xm:f>Lista!$D$4:$D$6</xm:f>
          </x14:formula1>
          <xm:sqref>O6 W6 AA6 AC6</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FC3D4E-8668-4BBB-9242-283B579D029D}">
  <dimension ref="D3:D5"/>
  <sheetViews>
    <sheetView workbookViewId="0">
      <selection activeCell="D4" sqref="D4"/>
    </sheetView>
  </sheetViews>
  <sheetFormatPr defaultColWidth="9.140625" defaultRowHeight="15"/>
  <cols>
    <col min="4" max="4" width="10.7109375" customWidth="1"/>
  </cols>
  <sheetData>
    <row r="3" spans="4:4">
      <c r="D3" s="9" t="s">
        <v>14</v>
      </c>
    </row>
    <row r="4" spans="4:4">
      <c r="D4" t="s">
        <v>44</v>
      </c>
    </row>
    <row r="5" spans="4:4">
      <c r="D5" t="s">
        <v>202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933BEB-CC03-434A-8C2E-C5CDCCCBE703}">
  <sheetPr>
    <tabColor rgb="FFE794F2"/>
  </sheetPr>
  <dimension ref="A1:AD17"/>
  <sheetViews>
    <sheetView topLeftCell="H1" zoomScale="145" zoomScaleNormal="145" workbookViewId="0">
      <pane ySplit="5" topLeftCell="D9" activePane="bottomLeft" state="frozen"/>
      <selection pane="bottomLeft" activeCell="F10" sqref="F10"/>
      <selection activeCell="I11" sqref="I11"/>
    </sheetView>
  </sheetViews>
  <sheetFormatPr defaultColWidth="11.42578125" defaultRowHeight="15"/>
  <cols>
    <col min="1" max="1" width="11.42578125" style="8"/>
    <col min="2" max="2" width="15.42578125" style="8" customWidth="1"/>
    <col min="3" max="3" width="28.42578125" style="31" customWidth="1"/>
    <col min="4" max="4" width="15.85546875" style="195" customWidth="1"/>
    <col min="5" max="5" width="15.5703125" style="195" customWidth="1"/>
    <col min="6" max="6" width="14.5703125" style="195" customWidth="1"/>
    <col min="7" max="7" width="17.140625" style="195" customWidth="1"/>
    <col min="8" max="8" width="13.7109375" style="152" customWidth="1"/>
    <col min="9" max="9" width="18.42578125" style="152" customWidth="1"/>
    <col min="10" max="12" width="11.42578125" style="152"/>
    <col min="13" max="13" width="17" style="152" hidden="1" customWidth="1"/>
    <col min="14" max="14" width="38.85546875" style="152" hidden="1" customWidth="1"/>
    <col min="15" max="15" width="18.42578125" style="23" hidden="1" customWidth="1"/>
    <col min="16" max="16" width="44.28515625" style="23" hidden="1" customWidth="1"/>
    <col min="17" max="17" width="20.5703125" style="23" hidden="1" customWidth="1"/>
    <col min="18" max="18" width="16" style="23" hidden="1" customWidth="1"/>
    <col min="19" max="19" width="11.42578125" style="23" hidden="1" customWidth="1"/>
    <col min="20" max="20" width="32" style="23" hidden="1" customWidth="1"/>
    <col min="21" max="21" width="13.140625" style="23" hidden="1" customWidth="1"/>
    <col min="22" max="22" width="41.42578125" style="22" hidden="1" customWidth="1"/>
    <col min="23" max="24" width="16.5703125" style="22" hidden="1" customWidth="1"/>
    <col min="25" max="26" width="14.28515625" style="22" hidden="1" customWidth="1"/>
    <col min="27" max="27" width="12.7109375" style="22" customWidth="1"/>
    <col min="28" max="28" width="45.28515625" style="22" customWidth="1"/>
    <col min="29" max="29" width="10.85546875" style="22" customWidth="1"/>
    <col min="30" max="30" width="35.7109375" style="22" customWidth="1"/>
    <col min="31" max="16384" width="11.42578125" style="22"/>
  </cols>
  <sheetData>
    <row r="1" spans="1:30" ht="20.25" customHeight="1">
      <c r="A1" s="385" t="str">
        <f>OTIC!A1</f>
        <v>TABLERO DE CONTROL - ABRIL 2026</v>
      </c>
      <c r="B1" s="385"/>
      <c r="C1" s="385"/>
      <c r="D1" s="191"/>
      <c r="E1" s="191"/>
      <c r="F1" s="191"/>
      <c r="G1" s="191"/>
      <c r="H1" s="129"/>
      <c r="I1" s="129"/>
      <c r="J1" s="129"/>
      <c r="K1" s="129"/>
      <c r="L1" s="129"/>
      <c r="M1" s="23"/>
      <c r="N1" s="23"/>
    </row>
    <row r="2" spans="1:30" ht="20.25" customHeight="1">
      <c r="A2" s="386" t="str">
        <f>OTIC!A2</f>
        <v>PLAN NACIONAL DE DESARROLLO "COLOMBIA POTENCIA DE LA VIDA" 2022 - 2026</v>
      </c>
      <c r="B2" s="386"/>
      <c r="C2" s="386"/>
      <c r="D2" s="191"/>
      <c r="E2" s="191"/>
      <c r="F2" s="191"/>
      <c r="G2" s="191"/>
      <c r="H2" s="129"/>
      <c r="I2" s="129"/>
      <c r="J2" s="129"/>
      <c r="K2" s="129"/>
      <c r="L2" s="129"/>
      <c r="M2" s="23"/>
      <c r="N2" s="23"/>
    </row>
    <row r="3" spans="1:30" ht="27.75" customHeight="1">
      <c r="A3" s="387" t="str">
        <f>OTIC!A3</f>
        <v>PLAN PLURIANUAL DE INVERSIONES - PROYECTOS ESTRATÉGICOS</v>
      </c>
      <c r="B3" s="387"/>
      <c r="C3" s="387"/>
      <c r="D3" s="192"/>
      <c r="E3" s="192"/>
      <c r="F3" s="192"/>
      <c r="G3" s="192"/>
      <c r="H3" s="130"/>
      <c r="I3" s="130"/>
      <c r="J3" s="130"/>
      <c r="K3" s="130"/>
      <c r="L3" s="130"/>
      <c r="M3" s="23"/>
      <c r="N3" s="23"/>
    </row>
    <row r="4" spans="1:30" ht="23.25" customHeight="1">
      <c r="A4" s="356" t="s">
        <v>3</v>
      </c>
      <c r="B4" s="356" t="s">
        <v>4</v>
      </c>
      <c r="C4" s="356" t="s">
        <v>5</v>
      </c>
      <c r="D4" s="356" t="s">
        <v>6</v>
      </c>
      <c r="E4" s="356"/>
      <c r="F4" s="356"/>
      <c r="G4" s="356"/>
      <c r="H4" s="356" t="s">
        <v>7</v>
      </c>
      <c r="I4" s="356" t="s">
        <v>8</v>
      </c>
      <c r="J4" s="356"/>
      <c r="K4" s="356"/>
      <c r="L4" s="356" t="s">
        <v>218</v>
      </c>
      <c r="M4" s="383" t="s">
        <v>10</v>
      </c>
      <c r="N4" s="324" t="s">
        <v>11</v>
      </c>
      <c r="O4" s="324" t="s">
        <v>12</v>
      </c>
      <c r="P4" s="324" t="s">
        <v>13</v>
      </c>
      <c r="Q4" s="324" t="s">
        <v>14</v>
      </c>
      <c r="R4" s="324" t="s">
        <v>15</v>
      </c>
      <c r="S4" s="324" t="s">
        <v>16</v>
      </c>
      <c r="T4" s="324" t="s">
        <v>17</v>
      </c>
      <c r="U4" s="324" t="s">
        <v>18</v>
      </c>
      <c r="V4" s="324" t="s">
        <v>19</v>
      </c>
      <c r="W4" s="324" t="s">
        <v>20</v>
      </c>
      <c r="X4" s="324" t="s">
        <v>21</v>
      </c>
      <c r="Y4" s="353" t="s">
        <v>22</v>
      </c>
      <c r="Z4" s="324" t="s">
        <v>23</v>
      </c>
      <c r="AA4" s="324" t="s">
        <v>24</v>
      </c>
      <c r="AB4" s="324" t="s">
        <v>25</v>
      </c>
      <c r="AC4" s="324" t="s">
        <v>219</v>
      </c>
      <c r="AD4" s="324" t="s">
        <v>27</v>
      </c>
    </row>
    <row r="5" spans="1:30" s="23" customFormat="1" ht="71.25" customHeight="1">
      <c r="A5" s="356"/>
      <c r="B5" s="356"/>
      <c r="C5" s="356"/>
      <c r="D5" s="15" t="s">
        <v>28</v>
      </c>
      <c r="E5" s="15" t="s">
        <v>29</v>
      </c>
      <c r="F5" s="15" t="s">
        <v>30</v>
      </c>
      <c r="G5" s="15" t="s">
        <v>31</v>
      </c>
      <c r="H5" s="356"/>
      <c r="I5" s="15" t="s">
        <v>32</v>
      </c>
      <c r="J5" s="15" t="s">
        <v>33</v>
      </c>
      <c r="K5" s="15" t="s">
        <v>34</v>
      </c>
      <c r="L5" s="356"/>
      <c r="M5" s="384"/>
      <c r="N5" s="344"/>
      <c r="O5" s="344"/>
      <c r="P5" s="344"/>
      <c r="Q5" s="325"/>
      <c r="R5" s="325"/>
      <c r="S5" s="344"/>
      <c r="T5" s="344"/>
      <c r="U5" s="344"/>
      <c r="V5" s="344"/>
      <c r="W5" s="344"/>
      <c r="X5" s="344"/>
      <c r="Y5" s="354"/>
      <c r="Z5" s="344"/>
      <c r="AA5" s="344"/>
      <c r="AB5" s="344"/>
      <c r="AC5" s="344"/>
      <c r="AD5" s="344"/>
    </row>
    <row r="6" spans="1:30" s="282" customFormat="1" ht="45" customHeight="1">
      <c r="A6" s="184">
        <v>2</v>
      </c>
      <c r="B6" s="182" t="s">
        <v>35</v>
      </c>
      <c r="C6" s="185" t="s">
        <v>71</v>
      </c>
      <c r="D6" s="193">
        <v>0</v>
      </c>
      <c r="E6" s="193">
        <v>0</v>
      </c>
      <c r="F6" s="193">
        <v>0</v>
      </c>
      <c r="G6" s="193">
        <v>0</v>
      </c>
      <c r="H6" s="187" t="s">
        <v>589</v>
      </c>
      <c r="I6" s="187" t="s">
        <v>564</v>
      </c>
      <c r="J6" s="268">
        <v>0.25</v>
      </c>
      <c r="K6" s="187" t="s">
        <v>589</v>
      </c>
      <c r="L6" s="268">
        <v>0.25</v>
      </c>
      <c r="M6" s="188" t="s">
        <v>41</v>
      </c>
      <c r="N6" s="182" t="s">
        <v>612</v>
      </c>
      <c r="O6" s="189" t="s">
        <v>41</v>
      </c>
      <c r="P6" s="182" t="s">
        <v>613</v>
      </c>
      <c r="Q6" s="190" t="s">
        <v>44</v>
      </c>
      <c r="R6" s="182" t="s">
        <v>614</v>
      </c>
      <c r="S6" s="189" t="s">
        <v>39</v>
      </c>
      <c r="T6" s="182" t="s">
        <v>511</v>
      </c>
      <c r="U6" s="189" t="s">
        <v>39</v>
      </c>
      <c r="V6" s="182" t="s">
        <v>615</v>
      </c>
      <c r="W6" s="189" t="s">
        <v>41</v>
      </c>
      <c r="X6" s="182" t="s">
        <v>616</v>
      </c>
      <c r="Y6" s="182" t="s">
        <v>73</v>
      </c>
      <c r="Z6" s="38" t="s">
        <v>72</v>
      </c>
      <c r="AA6" s="189" t="s">
        <v>41</v>
      </c>
      <c r="AB6" s="182" t="s">
        <v>617</v>
      </c>
      <c r="AC6" s="37" t="s">
        <v>41</v>
      </c>
      <c r="AD6" s="40" t="s">
        <v>618</v>
      </c>
    </row>
    <row r="7" spans="1:30" s="282" customFormat="1" ht="38.25" customHeight="1">
      <c r="A7" s="184">
        <v>3</v>
      </c>
      <c r="B7" s="182" t="s">
        <v>35</v>
      </c>
      <c r="C7" s="182" t="s">
        <v>74</v>
      </c>
      <c r="D7" s="269">
        <v>0</v>
      </c>
      <c r="E7" s="193">
        <v>0</v>
      </c>
      <c r="F7" s="193">
        <v>0</v>
      </c>
      <c r="G7" s="193">
        <v>0</v>
      </c>
      <c r="H7" s="187" t="s">
        <v>589</v>
      </c>
      <c r="I7" s="187" t="s">
        <v>564</v>
      </c>
      <c r="J7" s="268">
        <v>0.2</v>
      </c>
      <c r="K7" s="187" t="s">
        <v>589</v>
      </c>
      <c r="L7" s="268">
        <v>0.2</v>
      </c>
      <c r="M7" s="188" t="s">
        <v>41</v>
      </c>
      <c r="N7" s="182" t="s">
        <v>619</v>
      </c>
      <c r="O7" s="189" t="s">
        <v>41</v>
      </c>
      <c r="P7" s="182" t="s">
        <v>620</v>
      </c>
      <c r="Q7" s="190" t="s">
        <v>44</v>
      </c>
      <c r="R7" s="182" t="s">
        <v>614</v>
      </c>
      <c r="S7" s="189" t="s">
        <v>39</v>
      </c>
      <c r="T7" s="182" t="s">
        <v>518</v>
      </c>
      <c r="U7" s="189" t="s">
        <v>39</v>
      </c>
      <c r="V7" s="182" t="s">
        <v>621</v>
      </c>
      <c r="W7" s="189" t="s">
        <v>41</v>
      </c>
      <c r="X7" s="182" t="s">
        <v>622</v>
      </c>
      <c r="Y7" s="182" t="s">
        <v>73</v>
      </c>
      <c r="Z7" s="182" t="s">
        <v>623</v>
      </c>
      <c r="AA7" s="189" t="s">
        <v>41</v>
      </c>
      <c r="AB7" s="182" t="s">
        <v>624</v>
      </c>
      <c r="AC7" s="37" t="s">
        <v>41</v>
      </c>
      <c r="AD7" s="40" t="s">
        <v>618</v>
      </c>
    </row>
    <row r="8" spans="1:30" s="282" customFormat="1" ht="51" customHeight="1">
      <c r="A8" s="184">
        <v>4</v>
      </c>
      <c r="B8" s="182" t="s">
        <v>35</v>
      </c>
      <c r="C8" s="185" t="s">
        <v>76</v>
      </c>
      <c r="D8" s="269">
        <f>((71561691270/2))</f>
        <v>35780845635</v>
      </c>
      <c r="E8" s="269">
        <f>+D8</f>
        <v>35780845635</v>
      </c>
      <c r="F8" s="269">
        <v>0</v>
      </c>
      <c r="G8" s="269">
        <v>0</v>
      </c>
      <c r="H8" s="186">
        <f>+F8/E8</f>
        <v>0</v>
      </c>
      <c r="I8" s="187" t="s">
        <v>625</v>
      </c>
      <c r="J8" s="268">
        <v>0.1</v>
      </c>
      <c r="K8" s="187" t="s">
        <v>589</v>
      </c>
      <c r="L8" s="268">
        <v>0.1</v>
      </c>
      <c r="M8" s="188" t="s">
        <v>41</v>
      </c>
      <c r="N8" s="182" t="s">
        <v>626</v>
      </c>
      <c r="O8" s="189" t="s">
        <v>41</v>
      </c>
      <c r="P8" s="182" t="s">
        <v>627</v>
      </c>
      <c r="Q8" s="190" t="s">
        <v>44</v>
      </c>
      <c r="R8" s="182" t="s">
        <v>628</v>
      </c>
      <c r="S8" s="189" t="s">
        <v>39</v>
      </c>
      <c r="T8" s="182" t="s">
        <v>524</v>
      </c>
      <c r="U8" s="189" t="s">
        <v>39</v>
      </c>
      <c r="V8" s="182" t="s">
        <v>629</v>
      </c>
      <c r="W8" s="189" t="s">
        <v>41</v>
      </c>
      <c r="X8" s="182" t="s">
        <v>630</v>
      </c>
      <c r="Y8" s="182" t="s">
        <v>73</v>
      </c>
      <c r="Z8" s="182" t="s">
        <v>631</v>
      </c>
      <c r="AA8" s="189" t="s">
        <v>41</v>
      </c>
      <c r="AB8" s="182" t="s">
        <v>632</v>
      </c>
      <c r="AC8" s="37" t="s">
        <v>41</v>
      </c>
      <c r="AD8" s="182" t="s">
        <v>633</v>
      </c>
    </row>
    <row r="9" spans="1:30" s="282" customFormat="1" ht="51.75" customHeight="1">
      <c r="A9" s="184">
        <v>18</v>
      </c>
      <c r="B9" s="182" t="s">
        <v>35</v>
      </c>
      <c r="C9" s="185" t="s">
        <v>78</v>
      </c>
      <c r="D9" s="269">
        <f>(71561691270/2)</f>
        <v>35780845635</v>
      </c>
      <c r="E9" s="269">
        <f>+D9</f>
        <v>35780845635</v>
      </c>
      <c r="F9" s="269">
        <v>0</v>
      </c>
      <c r="G9" s="269">
        <v>0</v>
      </c>
      <c r="H9" s="186">
        <f t="shared" ref="H9:H11" si="0">+F9/E9</f>
        <v>0</v>
      </c>
      <c r="I9" s="187" t="s">
        <v>625</v>
      </c>
      <c r="J9" s="268">
        <v>0.1</v>
      </c>
      <c r="K9" s="187" t="s">
        <v>589</v>
      </c>
      <c r="L9" s="268">
        <v>0.1</v>
      </c>
      <c r="M9" s="188" t="s">
        <v>41</v>
      </c>
      <c r="N9" s="182" t="s">
        <v>634</v>
      </c>
      <c r="O9" s="189" t="s">
        <v>41</v>
      </c>
      <c r="P9" s="182" t="s">
        <v>635</v>
      </c>
      <c r="Q9" s="190" t="s">
        <v>44</v>
      </c>
      <c r="R9" s="187" t="s">
        <v>589</v>
      </c>
      <c r="S9" s="189" t="s">
        <v>39</v>
      </c>
      <c r="T9" s="187" t="s">
        <v>530</v>
      </c>
      <c r="U9" s="189" t="s">
        <v>39</v>
      </c>
      <c r="V9" s="183" t="s">
        <v>636</v>
      </c>
      <c r="W9" s="189" t="s">
        <v>41</v>
      </c>
      <c r="X9" s="182" t="s">
        <v>630</v>
      </c>
      <c r="Y9" s="182" t="s">
        <v>73</v>
      </c>
      <c r="Z9" s="182" t="s">
        <v>637</v>
      </c>
      <c r="AA9" s="189" t="s">
        <v>41</v>
      </c>
      <c r="AB9" s="182" t="s">
        <v>632</v>
      </c>
      <c r="AC9" s="37" t="s">
        <v>41</v>
      </c>
      <c r="AD9" s="182" t="s">
        <v>633</v>
      </c>
    </row>
    <row r="10" spans="1:30" s="282" customFormat="1" ht="57" customHeight="1">
      <c r="A10" s="184">
        <v>19</v>
      </c>
      <c r="B10" s="182" t="s">
        <v>35</v>
      </c>
      <c r="C10" s="185" t="s">
        <v>80</v>
      </c>
      <c r="D10" s="269">
        <v>4746703827</v>
      </c>
      <c r="E10" s="269">
        <v>4746703827</v>
      </c>
      <c r="F10" s="269">
        <v>0</v>
      </c>
      <c r="G10" s="269">
        <v>0</v>
      </c>
      <c r="H10" s="186">
        <f t="shared" si="0"/>
        <v>0</v>
      </c>
      <c r="I10" s="187" t="s">
        <v>625</v>
      </c>
      <c r="J10" s="268">
        <v>0.6</v>
      </c>
      <c r="K10" s="187" t="s">
        <v>589</v>
      </c>
      <c r="L10" s="268">
        <v>0.6</v>
      </c>
      <c r="M10" s="188" t="s">
        <v>41</v>
      </c>
      <c r="N10" s="182" t="s">
        <v>638</v>
      </c>
      <c r="O10" s="189" t="s">
        <v>41</v>
      </c>
      <c r="P10" s="187" t="s">
        <v>639</v>
      </c>
      <c r="Q10" s="190" t="s">
        <v>44</v>
      </c>
      <c r="R10" s="187" t="s">
        <v>589</v>
      </c>
      <c r="S10" s="189" t="s">
        <v>39</v>
      </c>
      <c r="T10" s="182" t="s">
        <v>536</v>
      </c>
      <c r="U10" s="189" t="s">
        <v>39</v>
      </c>
      <c r="V10" s="182" t="s">
        <v>640</v>
      </c>
      <c r="W10" s="189" t="s">
        <v>41</v>
      </c>
      <c r="X10" s="182" t="s">
        <v>641</v>
      </c>
      <c r="Y10" s="182" t="s">
        <v>73</v>
      </c>
      <c r="Z10" s="182" t="s">
        <v>642</v>
      </c>
      <c r="AA10" s="189" t="s">
        <v>41</v>
      </c>
      <c r="AB10" s="182" t="s">
        <v>643</v>
      </c>
      <c r="AC10" s="37" t="s">
        <v>41</v>
      </c>
      <c r="AD10" s="182" t="s">
        <v>644</v>
      </c>
    </row>
    <row r="11" spans="1:30" s="282" customFormat="1" ht="60.75" customHeight="1">
      <c r="A11" s="184">
        <v>25</v>
      </c>
      <c r="B11" s="182" t="s">
        <v>82</v>
      </c>
      <c r="C11" s="185" t="s">
        <v>83</v>
      </c>
      <c r="D11" s="269">
        <v>9195000000</v>
      </c>
      <c r="E11" s="269">
        <f>+D11</f>
        <v>9195000000</v>
      </c>
      <c r="F11" s="269">
        <v>0</v>
      </c>
      <c r="G11" s="269">
        <v>0</v>
      </c>
      <c r="H11" s="186">
        <f t="shared" si="0"/>
        <v>0</v>
      </c>
      <c r="I11" s="187" t="s">
        <v>625</v>
      </c>
      <c r="J11" s="268">
        <v>0.1</v>
      </c>
      <c r="K11" s="187" t="s">
        <v>589</v>
      </c>
      <c r="L11" s="268">
        <v>0.1</v>
      </c>
      <c r="M11" s="188" t="s">
        <v>41</v>
      </c>
      <c r="N11" s="182" t="s">
        <v>645</v>
      </c>
      <c r="O11" s="189" t="s">
        <v>41</v>
      </c>
      <c r="P11" s="182" t="s">
        <v>646</v>
      </c>
      <c r="Q11" s="190" t="s">
        <v>44</v>
      </c>
      <c r="R11" s="182" t="s">
        <v>628</v>
      </c>
      <c r="S11" s="189" t="s">
        <v>39</v>
      </c>
      <c r="T11" s="182" t="s">
        <v>544</v>
      </c>
      <c r="U11" s="189" t="s">
        <v>39</v>
      </c>
      <c r="V11" s="182" t="s">
        <v>647</v>
      </c>
      <c r="W11" s="189" t="s">
        <v>41</v>
      </c>
      <c r="X11" s="182" t="s">
        <v>648</v>
      </c>
      <c r="Y11" s="182" t="s">
        <v>73</v>
      </c>
      <c r="Z11" s="182" t="s">
        <v>642</v>
      </c>
      <c r="AA11" s="189" t="s">
        <v>41</v>
      </c>
      <c r="AB11" s="182" t="s">
        <v>649</v>
      </c>
      <c r="AC11" s="37" t="s">
        <v>41</v>
      </c>
      <c r="AD11" s="182" t="s">
        <v>644</v>
      </c>
    </row>
    <row r="12" spans="1:30" s="282" customFormat="1" ht="55.5" customHeight="1">
      <c r="A12" s="184">
        <v>27</v>
      </c>
      <c r="B12" s="182" t="s">
        <v>84</v>
      </c>
      <c r="C12" s="182" t="s">
        <v>85</v>
      </c>
      <c r="D12" s="269">
        <v>0</v>
      </c>
      <c r="E12" s="269">
        <v>0</v>
      </c>
      <c r="F12" s="269">
        <v>0</v>
      </c>
      <c r="G12" s="269">
        <v>0</v>
      </c>
      <c r="H12" s="187" t="s">
        <v>589</v>
      </c>
      <c r="I12" s="187" t="s">
        <v>564</v>
      </c>
      <c r="J12" s="268">
        <v>0.1</v>
      </c>
      <c r="K12" s="187" t="s">
        <v>589</v>
      </c>
      <c r="L12" s="268">
        <v>0.1</v>
      </c>
      <c r="M12" s="188" t="s">
        <v>41</v>
      </c>
      <c r="N12" s="182" t="s">
        <v>650</v>
      </c>
      <c r="O12" s="189" t="s">
        <v>41</v>
      </c>
      <c r="P12" s="182" t="s">
        <v>651</v>
      </c>
      <c r="Q12" s="190" t="s">
        <v>44</v>
      </c>
      <c r="R12" s="182" t="s">
        <v>628</v>
      </c>
      <c r="S12" s="189" t="s">
        <v>39</v>
      </c>
      <c r="T12" s="182" t="s">
        <v>552</v>
      </c>
      <c r="U12" s="189" t="s">
        <v>39</v>
      </c>
      <c r="V12" s="182" t="s">
        <v>652</v>
      </c>
      <c r="W12" s="189" t="s">
        <v>41</v>
      </c>
      <c r="X12" s="182" t="s">
        <v>653</v>
      </c>
      <c r="Y12" s="182" t="s">
        <v>73</v>
      </c>
      <c r="Z12" s="182" t="s">
        <v>654</v>
      </c>
      <c r="AA12" s="189" t="s">
        <v>207</v>
      </c>
      <c r="AB12" s="182" t="s">
        <v>655</v>
      </c>
      <c r="AC12" s="37" t="s">
        <v>207</v>
      </c>
      <c r="AD12" s="182" t="s">
        <v>656</v>
      </c>
    </row>
    <row r="13" spans="1:30" s="282" customFormat="1" ht="53.25" customHeight="1">
      <c r="A13" s="184">
        <v>28</v>
      </c>
      <c r="B13" s="182" t="s">
        <v>87</v>
      </c>
      <c r="C13" s="182" t="s">
        <v>88</v>
      </c>
      <c r="D13" s="193">
        <v>0</v>
      </c>
      <c r="E13" s="193">
        <v>0</v>
      </c>
      <c r="F13" s="193">
        <v>0</v>
      </c>
      <c r="G13" s="193">
        <v>0</v>
      </c>
      <c r="H13" s="187" t="s">
        <v>589</v>
      </c>
      <c r="I13" s="187" t="s">
        <v>564</v>
      </c>
      <c r="J13" s="268">
        <v>0.1</v>
      </c>
      <c r="K13" s="187" t="s">
        <v>589</v>
      </c>
      <c r="L13" s="268">
        <v>0.1</v>
      </c>
      <c r="M13" s="188" t="s">
        <v>41</v>
      </c>
      <c r="N13" s="182" t="s">
        <v>657</v>
      </c>
      <c r="O13" s="189" t="s">
        <v>41</v>
      </c>
      <c r="P13" s="182" t="s">
        <v>658</v>
      </c>
      <c r="Q13" s="190" t="s">
        <v>44</v>
      </c>
      <c r="R13" s="187" t="s">
        <v>589</v>
      </c>
      <c r="S13" s="189" t="s">
        <v>39</v>
      </c>
      <c r="T13" s="182" t="s">
        <v>553</v>
      </c>
      <c r="U13" s="189" t="s">
        <v>39</v>
      </c>
      <c r="V13" s="182" t="s">
        <v>659</v>
      </c>
      <c r="W13" s="189" t="s">
        <v>41</v>
      </c>
      <c r="X13" s="182" t="s">
        <v>653</v>
      </c>
      <c r="Y13" s="182" t="s">
        <v>73</v>
      </c>
      <c r="Z13" s="182" t="s">
        <v>660</v>
      </c>
      <c r="AA13" s="189" t="s">
        <v>207</v>
      </c>
      <c r="AB13" s="182" t="s">
        <v>661</v>
      </c>
      <c r="AC13" s="37" t="s">
        <v>41</v>
      </c>
      <c r="AD13" s="182" t="s">
        <v>662</v>
      </c>
    </row>
    <row r="14" spans="1:30" s="282" customFormat="1" ht="50.25" customHeight="1">
      <c r="A14" s="185">
        <v>79</v>
      </c>
      <c r="B14" s="182" t="s">
        <v>35</v>
      </c>
      <c r="C14" s="185" t="s">
        <v>90</v>
      </c>
      <c r="D14" s="193">
        <v>0</v>
      </c>
      <c r="E14" s="193">
        <v>0</v>
      </c>
      <c r="F14" s="193">
        <v>0</v>
      </c>
      <c r="G14" s="193">
        <v>0</v>
      </c>
      <c r="H14" s="187" t="s">
        <v>589</v>
      </c>
      <c r="I14" s="187" t="s">
        <v>625</v>
      </c>
      <c r="J14" s="268">
        <v>0.1</v>
      </c>
      <c r="K14" s="187" t="s">
        <v>589</v>
      </c>
      <c r="L14" s="268">
        <v>0.1</v>
      </c>
      <c r="M14" s="188" t="s">
        <v>41</v>
      </c>
      <c r="N14" s="182" t="s">
        <v>663</v>
      </c>
      <c r="O14" s="189" t="s">
        <v>41</v>
      </c>
      <c r="P14" s="182" t="s">
        <v>664</v>
      </c>
      <c r="Q14" s="190" t="s">
        <v>44</v>
      </c>
      <c r="R14" s="187" t="s">
        <v>589</v>
      </c>
      <c r="S14" s="189" t="s">
        <v>39</v>
      </c>
      <c r="T14" s="182" t="s">
        <v>558</v>
      </c>
      <c r="U14" s="189" t="s">
        <v>39</v>
      </c>
      <c r="V14" s="182" t="s">
        <v>665</v>
      </c>
      <c r="W14" s="189" t="s">
        <v>41</v>
      </c>
      <c r="X14" s="182" t="s">
        <v>666</v>
      </c>
      <c r="Y14" s="182" t="s">
        <v>73</v>
      </c>
      <c r="Z14" s="182" t="s">
        <v>667</v>
      </c>
      <c r="AA14" s="189" t="s">
        <v>41</v>
      </c>
      <c r="AB14" s="182" t="s">
        <v>668</v>
      </c>
      <c r="AC14" s="37" t="s">
        <v>41</v>
      </c>
      <c r="AD14" s="40" t="s">
        <v>669</v>
      </c>
    </row>
    <row r="15" spans="1:30">
      <c r="P15" s="23" t="s">
        <v>62</v>
      </c>
    </row>
    <row r="16" spans="1:30" ht="1.5" customHeight="1"/>
    <row r="17" hidden="1"/>
  </sheetData>
  <mergeCells count="28">
    <mergeCell ref="D4:G4"/>
    <mergeCell ref="H4:H5"/>
    <mergeCell ref="N4:N5"/>
    <mergeCell ref="Y4:Y5"/>
    <mergeCell ref="I4:K4"/>
    <mergeCell ref="W4:W5"/>
    <mergeCell ref="A1:C1"/>
    <mergeCell ref="A2:C2"/>
    <mergeCell ref="A3:C3"/>
    <mergeCell ref="A4:A5"/>
    <mergeCell ref="B4:B5"/>
    <mergeCell ref="C4:C5"/>
    <mergeCell ref="AC4:AC5"/>
    <mergeCell ref="AD4:AD5"/>
    <mergeCell ref="L4:L5"/>
    <mergeCell ref="M4:M5"/>
    <mergeCell ref="O4:O5"/>
    <mergeCell ref="AA4:AA5"/>
    <mergeCell ref="S4:S5"/>
    <mergeCell ref="T4:T5"/>
    <mergeCell ref="R4:R5"/>
    <mergeCell ref="U4:U5"/>
    <mergeCell ref="P4:P5"/>
    <mergeCell ref="Q4:Q5"/>
    <mergeCell ref="AB4:AB5"/>
    <mergeCell ref="V4:V5"/>
    <mergeCell ref="Z4:Z5"/>
    <mergeCell ref="X4:X5"/>
  </mergeCells>
  <dataValidations count="2">
    <dataValidation type="custom" errorStyle="warning" showInputMessage="1" showErrorMessage="1" errorTitle="Campo Obligarotio" error="Por favor diligencie la columna &quot;ESTADO&quot;" promptTitle="Campo Obligarotio" prompt="Por favor diligencie la columna &quot;ESTADO&quot;" sqref="N6:N14 P6:P14 V6:V8 V10:V14 X12:X13 AB12 AD12" xr:uid="{FDD83FFE-4F82-4F68-9C5C-F3A56FA26FC0}">
      <formula1>M6&lt;&gt;""</formula1>
    </dataValidation>
    <dataValidation type="custom" errorStyle="warning" showInputMessage="1" showErrorMessage="1" errorTitle="Campo Obligarotio" error="Por favor diligencie la columna &quot;ESTADO&quot;" promptTitle="Campo Obligarotio" prompt="Por favor diligencie la columna &quot;ESTADO&quot;" sqref="X6:X11 X14 AB14 AB6:AB11 AD13:AD14 AD6:AD11" xr:uid="{7B8A80D9-8222-42DE-848A-D3B5DB87894F}">
      <formula1>V6&lt;&gt;""</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A2ECFA1F-BC97-487F-BCF3-0738EB029EC2}">
          <x14:formula1>
            <xm:f>Hoja4!$D$4:$D$14</xm:f>
          </x14:formula1>
          <xm:sqref>M6:M14</xm:sqref>
        </x14:dataValidation>
        <x14:dataValidation type="list" allowBlank="1" showInputMessage="1" showErrorMessage="1" xr:uid="{64FB08D6-E30B-451F-A31F-CE681B58E7D3}">
          <x14:formula1>
            <xm:f>Lista!$D$4:$D$6</xm:f>
          </x14:formula1>
          <xm:sqref>O6:O14 W6:W14</xm:sqref>
        </x14:dataValidation>
        <x14:dataValidation type="list" allowBlank="1" showInputMessage="1" showErrorMessage="1" xr:uid="{80258A2E-4D31-4B0A-B0C4-1721AD1874A4}">
          <x14:formula1>
            <xm:f>'Fuente Financiamiento'!$D$4:$D$5</xm:f>
          </x14:formula1>
          <xm:sqref>Q6:Q14</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61ABD2-FEEE-461D-A202-5AEA6144FDD3}">
  <dimension ref="A1:A13"/>
  <sheetViews>
    <sheetView workbookViewId="0">
      <selection activeCell="A11" sqref="A11"/>
    </sheetView>
  </sheetViews>
  <sheetFormatPr defaultColWidth="11.42578125" defaultRowHeight="15"/>
  <cols>
    <col min="1" max="1" width="31.7109375" customWidth="1"/>
  </cols>
  <sheetData>
    <row r="1" spans="1:1">
      <c r="A1" s="9" t="s">
        <v>205</v>
      </c>
    </row>
    <row r="2" spans="1:1">
      <c r="A2" t="s">
        <v>670</v>
      </c>
    </row>
    <row r="3" spans="1:1">
      <c r="A3" t="s">
        <v>206</v>
      </c>
    </row>
    <row r="4" spans="1:1">
      <c r="A4" t="s">
        <v>41</v>
      </c>
    </row>
    <row r="5" spans="1:1">
      <c r="A5" s="10" t="s">
        <v>209</v>
      </c>
    </row>
    <row r="6" spans="1:1">
      <c r="A6" t="s">
        <v>210</v>
      </c>
    </row>
    <row r="7" spans="1:1">
      <c r="A7" t="s">
        <v>211</v>
      </c>
    </row>
    <row r="8" spans="1:1">
      <c r="A8" t="s">
        <v>212</v>
      </c>
    </row>
    <row r="9" spans="1:1">
      <c r="A9" t="s">
        <v>213</v>
      </c>
    </row>
    <row r="10" spans="1:1">
      <c r="A10" t="s">
        <v>214</v>
      </c>
    </row>
    <row r="11" spans="1:1">
      <c r="A11" t="s">
        <v>207</v>
      </c>
    </row>
    <row r="12" spans="1:1">
      <c r="A12" t="s">
        <v>215</v>
      </c>
    </row>
    <row r="13" spans="1:1">
      <c r="A13" t="s">
        <v>216</v>
      </c>
    </row>
  </sheetData>
  <pageMargins left="0.7" right="0.7" top="0.75" bottom="0.75" header="0.3" footer="0.3"/>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888EC9-AF03-4DD1-876D-1484F4A88887}">
  <sheetPr>
    <tabColor rgb="FFE794F2"/>
  </sheetPr>
  <dimension ref="A1:AD12"/>
  <sheetViews>
    <sheetView zoomScale="130" zoomScaleNormal="130" workbookViewId="0">
      <pane xSplit="3" ySplit="5" topLeftCell="AB9" activePane="bottomRight" state="frozen"/>
      <selection pane="bottomRight" activeCell="AD9" sqref="AD9"/>
      <selection pane="bottomLeft" activeCell="I11" sqref="I11"/>
      <selection pane="topRight" activeCell="I11" sqref="I11"/>
    </sheetView>
  </sheetViews>
  <sheetFormatPr defaultColWidth="11.42578125" defaultRowHeight="12.75"/>
  <cols>
    <col min="1" max="1" width="8.28515625" style="5" customWidth="1"/>
    <col min="2" max="2" width="21.42578125" style="7" customWidth="1"/>
    <col min="3" max="3" width="59.85546875" style="5" customWidth="1"/>
    <col min="4" max="4" width="25.28515625" style="154" customWidth="1"/>
    <col min="5" max="5" width="22.85546875" style="154" customWidth="1"/>
    <col min="6" max="6" width="21.5703125" style="156" customWidth="1"/>
    <col min="7" max="7" width="22.7109375" style="156" customWidth="1"/>
    <col min="8" max="8" width="17.7109375" style="154" customWidth="1"/>
    <col min="9" max="9" width="20.140625" style="154" customWidth="1"/>
    <col min="10" max="10" width="11.42578125" style="154"/>
    <col min="11" max="11" width="14.140625" style="154" customWidth="1"/>
    <col min="12" max="12" width="17.7109375" style="156" bestFit="1" customWidth="1"/>
    <col min="13" max="13" width="25.28515625" style="156" hidden="1" customWidth="1"/>
    <col min="14" max="14" width="38.140625" style="156" hidden="1" customWidth="1"/>
    <col min="15" max="15" width="24.28515625" style="156" hidden="1" customWidth="1"/>
    <col min="16" max="16" width="36.85546875" style="156" hidden="1" customWidth="1"/>
    <col min="17" max="17" width="19.140625" style="156" hidden="1" customWidth="1"/>
    <col min="18" max="18" width="17.28515625" style="156" hidden="1" customWidth="1"/>
    <col min="19" max="19" width="11.42578125" style="156" hidden="1" customWidth="1"/>
    <col min="20" max="20" width="23.5703125" style="156" hidden="1" customWidth="1"/>
    <col min="21" max="21" width="0" style="156" hidden="1" customWidth="1"/>
    <col min="22" max="22" width="44.28515625" style="5" hidden="1" customWidth="1"/>
    <col min="23" max="23" width="12" style="5" hidden="1" customWidth="1"/>
    <col min="24" max="24" width="33.5703125" style="5" hidden="1" customWidth="1"/>
    <col min="25" max="25" width="14.5703125" style="5" hidden="1" customWidth="1"/>
    <col min="26" max="26" width="13.85546875" style="5" hidden="1" customWidth="1"/>
    <col min="27" max="27" width="13.42578125" style="5" customWidth="1"/>
    <col min="28" max="28" width="50" style="5" customWidth="1"/>
    <col min="29" max="29" width="12.28515625" style="5" customWidth="1"/>
    <col min="30" max="30" width="36.140625" style="5" customWidth="1"/>
    <col min="31" max="16384" width="11.42578125" style="5"/>
  </cols>
  <sheetData>
    <row r="1" spans="1:30">
      <c r="A1" s="375" t="str">
        <f>OTIC!A1</f>
        <v>TABLERO DE CONTROL - ABRIL 2026</v>
      </c>
      <c r="B1" s="375"/>
      <c r="C1" s="375"/>
      <c r="D1" s="153"/>
      <c r="E1" s="153"/>
      <c r="F1" s="155"/>
      <c r="G1" s="155"/>
      <c r="H1" s="153"/>
      <c r="I1" s="153"/>
      <c r="J1" s="153"/>
      <c r="K1" s="153"/>
      <c r="L1" s="155"/>
      <c r="M1" s="155"/>
      <c r="N1" s="155"/>
    </row>
    <row r="2" spans="1:30" ht="31.5" customHeight="1">
      <c r="A2" s="377" t="s">
        <v>671</v>
      </c>
      <c r="B2" s="377"/>
      <c r="C2" s="377"/>
      <c r="D2" s="153"/>
      <c r="E2" s="153"/>
      <c r="F2" s="155"/>
      <c r="G2" s="155"/>
      <c r="H2" s="153"/>
      <c r="I2" s="153"/>
      <c r="J2" s="153"/>
      <c r="K2" s="153"/>
      <c r="L2" s="155"/>
      <c r="M2" s="155"/>
      <c r="N2" s="155"/>
    </row>
    <row r="3" spans="1:30" ht="27.75" customHeight="1">
      <c r="A3" s="371" t="s">
        <v>2</v>
      </c>
      <c r="B3" s="371"/>
      <c r="C3" s="371"/>
      <c r="D3" s="153"/>
      <c r="E3" s="153"/>
      <c r="F3" s="155"/>
      <c r="G3" s="155"/>
      <c r="H3" s="153"/>
      <c r="I3" s="153"/>
      <c r="J3" s="153"/>
      <c r="K3" s="153"/>
      <c r="L3" s="155"/>
      <c r="M3" s="155"/>
      <c r="N3" s="155"/>
    </row>
    <row r="4" spans="1:30" ht="15" customHeight="1">
      <c r="A4" s="361" t="s">
        <v>3</v>
      </c>
      <c r="B4" s="361" t="s">
        <v>4</v>
      </c>
      <c r="C4" s="361" t="s">
        <v>5</v>
      </c>
      <c r="D4" s="372" t="s">
        <v>6</v>
      </c>
      <c r="E4" s="372"/>
      <c r="F4" s="372"/>
      <c r="G4" s="372"/>
      <c r="H4" s="356" t="s">
        <v>7</v>
      </c>
      <c r="I4" s="373" t="s">
        <v>8</v>
      </c>
      <c r="J4" s="373"/>
      <c r="K4" s="373"/>
      <c r="L4" s="356" t="s">
        <v>218</v>
      </c>
      <c r="M4" s="324" t="s">
        <v>10</v>
      </c>
      <c r="N4" s="324" t="s">
        <v>11</v>
      </c>
      <c r="O4" s="324" t="s">
        <v>12</v>
      </c>
      <c r="P4" s="324" t="s">
        <v>13</v>
      </c>
      <c r="Q4" s="324" t="s">
        <v>14</v>
      </c>
      <c r="R4" s="324" t="s">
        <v>15</v>
      </c>
      <c r="S4" s="324" t="s">
        <v>16</v>
      </c>
      <c r="T4" s="324" t="s">
        <v>17</v>
      </c>
      <c r="U4" s="324" t="s">
        <v>18</v>
      </c>
      <c r="V4" s="324" t="s">
        <v>19</v>
      </c>
      <c r="W4" s="324" t="s">
        <v>20</v>
      </c>
      <c r="X4" s="324" t="s">
        <v>21</v>
      </c>
      <c r="Y4" s="356" t="s">
        <v>672</v>
      </c>
      <c r="Z4" s="354" t="s">
        <v>23</v>
      </c>
      <c r="AA4" s="388" t="s">
        <v>24</v>
      </c>
      <c r="AB4" s="388" t="s">
        <v>25</v>
      </c>
      <c r="AC4" s="317" t="s">
        <v>219</v>
      </c>
      <c r="AD4" s="317" t="s">
        <v>27</v>
      </c>
    </row>
    <row r="5" spans="1:30" s="6" customFormat="1" ht="71.25" customHeight="1">
      <c r="A5" s="361"/>
      <c r="B5" s="361"/>
      <c r="C5" s="361"/>
      <c r="D5" s="174" t="s">
        <v>28</v>
      </c>
      <c r="E5" s="174" t="s">
        <v>29</v>
      </c>
      <c r="F5" s="16" t="s">
        <v>30</v>
      </c>
      <c r="G5" s="16" t="s">
        <v>31</v>
      </c>
      <c r="H5" s="356"/>
      <c r="I5" s="15" t="s">
        <v>32</v>
      </c>
      <c r="J5" s="15" t="s">
        <v>33</v>
      </c>
      <c r="K5" s="15" t="s">
        <v>34</v>
      </c>
      <c r="L5" s="356"/>
      <c r="M5" s="344"/>
      <c r="N5" s="344"/>
      <c r="O5" s="344"/>
      <c r="P5" s="344"/>
      <c r="Q5" s="325"/>
      <c r="R5" s="325"/>
      <c r="S5" s="344"/>
      <c r="T5" s="344"/>
      <c r="U5" s="344"/>
      <c r="V5" s="344"/>
      <c r="W5" s="344"/>
      <c r="X5" s="344"/>
      <c r="Y5" s="324"/>
      <c r="Z5" s="389"/>
      <c r="AA5" s="388"/>
      <c r="AB5" s="388"/>
      <c r="AC5" s="318"/>
      <c r="AD5" s="318"/>
    </row>
    <row r="6" spans="1:30" s="18" customFormat="1" ht="68.25" customHeight="1">
      <c r="A6" s="81">
        <v>7</v>
      </c>
      <c r="B6" s="55" t="s">
        <v>35</v>
      </c>
      <c r="C6" s="17" t="s">
        <v>64</v>
      </c>
      <c r="D6" s="177">
        <v>60375000</v>
      </c>
      <c r="E6" s="177">
        <v>60375000</v>
      </c>
      <c r="F6" s="177">
        <v>14700000</v>
      </c>
      <c r="G6" s="177">
        <v>14700000</v>
      </c>
      <c r="H6" s="266">
        <f>+G6/D6</f>
        <v>0.24347826086956523</v>
      </c>
      <c r="I6" s="283" t="s">
        <v>564</v>
      </c>
      <c r="J6" s="284" t="s">
        <v>589</v>
      </c>
      <c r="K6" s="284" t="s">
        <v>589</v>
      </c>
      <c r="L6" s="267">
        <v>0.15652173913043479</v>
      </c>
      <c r="M6" s="49" t="s">
        <v>41</v>
      </c>
      <c r="N6" s="175" t="s">
        <v>673</v>
      </c>
      <c r="O6" s="37" t="s">
        <v>41</v>
      </c>
      <c r="P6" s="38" t="s">
        <v>674</v>
      </c>
      <c r="Q6" s="79" t="s">
        <v>44</v>
      </c>
      <c r="R6" s="50" t="s">
        <v>589</v>
      </c>
      <c r="S6" s="37" t="s">
        <v>206</v>
      </c>
      <c r="T6" s="38" t="s">
        <v>482</v>
      </c>
      <c r="U6" s="37" t="s">
        <v>39</v>
      </c>
      <c r="V6" s="40" t="s">
        <v>675</v>
      </c>
      <c r="W6" s="37" t="s">
        <v>41</v>
      </c>
      <c r="X6" s="40" t="s">
        <v>676</v>
      </c>
      <c r="Y6" s="50" t="s">
        <v>677</v>
      </c>
      <c r="Z6" s="123" t="s">
        <v>50</v>
      </c>
      <c r="AA6" s="79" t="s">
        <v>41</v>
      </c>
      <c r="AB6" s="40" t="s">
        <v>678</v>
      </c>
      <c r="AC6" s="79" t="s">
        <v>41</v>
      </c>
      <c r="AD6" s="312" t="s">
        <v>679</v>
      </c>
    </row>
    <row r="7" spans="1:30" s="19" customFormat="1" ht="63.75" customHeight="1">
      <c r="A7" s="72">
        <v>8</v>
      </c>
      <c r="B7" s="36" t="s">
        <v>35</v>
      </c>
      <c r="C7" s="40" t="s">
        <v>66</v>
      </c>
      <c r="D7" s="177">
        <v>77222500</v>
      </c>
      <c r="E7" s="177">
        <v>77222500</v>
      </c>
      <c r="F7" s="177">
        <v>17459000</v>
      </c>
      <c r="G7" s="177">
        <v>17459000</v>
      </c>
      <c r="H7" s="266">
        <f t="shared" ref="H7:H10" si="0">+G7/D7</f>
        <v>0.22608695652173913</v>
      </c>
      <c r="I7" s="283" t="s">
        <v>564</v>
      </c>
      <c r="J7" s="284" t="s">
        <v>589</v>
      </c>
      <c r="K7" s="284" t="s">
        <v>589</v>
      </c>
      <c r="L7" s="267">
        <v>0.1391304347826087</v>
      </c>
      <c r="M7" s="49" t="s">
        <v>41</v>
      </c>
      <c r="N7" s="137" t="s">
        <v>680</v>
      </c>
      <c r="O7" s="37" t="s">
        <v>41</v>
      </c>
      <c r="P7" s="38" t="s">
        <v>681</v>
      </c>
      <c r="Q7" s="79" t="s">
        <v>44</v>
      </c>
      <c r="R7" s="50" t="s">
        <v>589</v>
      </c>
      <c r="S7" s="37" t="s">
        <v>206</v>
      </c>
      <c r="T7" s="38" t="s">
        <v>487</v>
      </c>
      <c r="U7" s="37" t="s">
        <v>39</v>
      </c>
      <c r="V7" s="40" t="s">
        <v>682</v>
      </c>
      <c r="W7" s="37" t="s">
        <v>41</v>
      </c>
      <c r="X7" s="40" t="s">
        <v>683</v>
      </c>
      <c r="Y7" s="50" t="s">
        <v>677</v>
      </c>
      <c r="Z7" s="123" t="s">
        <v>50</v>
      </c>
      <c r="AA7" s="79" t="s">
        <v>41</v>
      </c>
      <c r="AB7" s="40" t="s">
        <v>684</v>
      </c>
      <c r="AC7" s="79" t="s">
        <v>41</v>
      </c>
      <c r="AD7" s="313" t="s">
        <v>685</v>
      </c>
    </row>
    <row r="8" spans="1:30" s="19" customFormat="1" ht="52.5" customHeight="1">
      <c r="A8" s="104">
        <v>9</v>
      </c>
      <c r="B8" s="101" t="s">
        <v>35</v>
      </c>
      <c r="C8" s="101" t="s">
        <v>67</v>
      </c>
      <c r="D8" s="177">
        <v>46000000</v>
      </c>
      <c r="E8" s="177">
        <v>46000000</v>
      </c>
      <c r="F8" s="177">
        <v>9700184</v>
      </c>
      <c r="G8" s="177">
        <v>9700184</v>
      </c>
      <c r="H8" s="266">
        <f t="shared" si="0"/>
        <v>0.21087356521739131</v>
      </c>
      <c r="I8" s="283" t="s">
        <v>564</v>
      </c>
      <c r="J8" s="284" t="s">
        <v>589</v>
      </c>
      <c r="K8" s="284" t="s">
        <v>589</v>
      </c>
      <c r="L8" s="267">
        <v>0.127634</v>
      </c>
      <c r="M8" s="103" t="s">
        <v>41</v>
      </c>
      <c r="N8" s="101" t="s">
        <v>686</v>
      </c>
      <c r="O8" s="101" t="s">
        <v>41</v>
      </c>
      <c r="P8" s="157" t="s">
        <v>687</v>
      </c>
      <c r="Q8" s="128" t="s">
        <v>44</v>
      </c>
      <c r="R8" s="103" t="s">
        <v>688</v>
      </c>
      <c r="S8" s="101" t="s">
        <v>206</v>
      </c>
      <c r="T8" s="157" t="s">
        <v>495</v>
      </c>
      <c r="U8" s="176" t="s">
        <v>39</v>
      </c>
      <c r="V8" s="112" t="s">
        <v>689</v>
      </c>
      <c r="W8" s="37" t="s">
        <v>41</v>
      </c>
      <c r="X8" s="40" t="s">
        <v>690</v>
      </c>
      <c r="Y8" s="103" t="s">
        <v>677</v>
      </c>
      <c r="Z8" s="123" t="s">
        <v>50</v>
      </c>
      <c r="AA8" s="79" t="s">
        <v>41</v>
      </c>
      <c r="AB8" s="40" t="s">
        <v>691</v>
      </c>
      <c r="AC8" s="79" t="s">
        <v>41</v>
      </c>
      <c r="AD8" s="312" t="s">
        <v>692</v>
      </c>
    </row>
    <row r="9" spans="1:30" s="19" customFormat="1" ht="72" customHeight="1">
      <c r="A9" s="72">
        <v>10</v>
      </c>
      <c r="B9" s="36" t="s">
        <v>35</v>
      </c>
      <c r="C9" s="40" t="s">
        <v>68</v>
      </c>
      <c r="D9" s="177">
        <v>60375000</v>
      </c>
      <c r="E9" s="177">
        <v>60375000</v>
      </c>
      <c r="F9" s="177">
        <v>14700000</v>
      </c>
      <c r="G9" s="177">
        <v>14700000</v>
      </c>
      <c r="H9" s="266">
        <f t="shared" si="0"/>
        <v>0.24347826086956523</v>
      </c>
      <c r="I9" s="283" t="s">
        <v>564</v>
      </c>
      <c r="J9" s="284" t="s">
        <v>589</v>
      </c>
      <c r="K9" s="284" t="s">
        <v>589</v>
      </c>
      <c r="L9" s="267">
        <v>0.15652173913043479</v>
      </c>
      <c r="M9" s="49" t="s">
        <v>41</v>
      </c>
      <c r="N9" s="137" t="s">
        <v>693</v>
      </c>
      <c r="O9" s="37" t="s">
        <v>41</v>
      </c>
      <c r="P9" s="38" t="s">
        <v>694</v>
      </c>
      <c r="Q9" s="79" t="s">
        <v>44</v>
      </c>
      <c r="R9" s="50" t="s">
        <v>589</v>
      </c>
      <c r="S9" s="37" t="s">
        <v>206</v>
      </c>
      <c r="T9" s="38" t="s">
        <v>500</v>
      </c>
      <c r="U9" s="37" t="s">
        <v>39</v>
      </c>
      <c r="V9" s="112" t="s">
        <v>695</v>
      </c>
      <c r="W9" s="37" t="s">
        <v>41</v>
      </c>
      <c r="X9" s="40" t="s">
        <v>696</v>
      </c>
      <c r="Y9" s="50" t="s">
        <v>677</v>
      </c>
      <c r="Z9" s="123" t="s">
        <v>50</v>
      </c>
      <c r="AA9" s="79" t="s">
        <v>41</v>
      </c>
      <c r="AB9" s="40" t="s">
        <v>697</v>
      </c>
      <c r="AC9" s="79" t="s">
        <v>41</v>
      </c>
      <c r="AD9" s="314" t="s">
        <v>698</v>
      </c>
    </row>
    <row r="10" spans="1:30" s="19" customFormat="1" ht="66.75" customHeight="1">
      <c r="A10" s="72">
        <v>77</v>
      </c>
      <c r="B10" s="36" t="s">
        <v>69</v>
      </c>
      <c r="C10" s="40" t="s">
        <v>70</v>
      </c>
      <c r="D10" s="177">
        <v>120750000</v>
      </c>
      <c r="E10" s="177">
        <v>120750000</v>
      </c>
      <c r="F10" s="177">
        <v>27300000</v>
      </c>
      <c r="G10" s="177">
        <v>27300000</v>
      </c>
      <c r="H10" s="266">
        <f t="shared" si="0"/>
        <v>0.22608695652173913</v>
      </c>
      <c r="I10" s="283" t="s">
        <v>564</v>
      </c>
      <c r="J10" s="284" t="s">
        <v>589</v>
      </c>
      <c r="K10" s="284" t="s">
        <v>589</v>
      </c>
      <c r="L10" s="267">
        <v>0.1391304347826087</v>
      </c>
      <c r="M10" s="49" t="s">
        <v>41</v>
      </c>
      <c r="N10" s="137" t="s">
        <v>699</v>
      </c>
      <c r="O10" s="37" t="s">
        <v>41</v>
      </c>
      <c r="P10" s="38" t="s">
        <v>699</v>
      </c>
      <c r="Q10" s="79" t="s">
        <v>44</v>
      </c>
      <c r="R10" s="50" t="s">
        <v>589</v>
      </c>
      <c r="S10" s="37" t="s">
        <v>206</v>
      </c>
      <c r="T10" s="38" t="s">
        <v>506</v>
      </c>
      <c r="U10" s="37" t="s">
        <v>39</v>
      </c>
      <c r="V10" s="112" t="s">
        <v>700</v>
      </c>
      <c r="W10" s="37" t="s">
        <v>41</v>
      </c>
      <c r="X10" s="40" t="s">
        <v>701</v>
      </c>
      <c r="Y10" s="50" t="s">
        <v>677</v>
      </c>
      <c r="Z10" s="123" t="s">
        <v>50</v>
      </c>
      <c r="AA10" s="79" t="s">
        <v>41</v>
      </c>
      <c r="AB10" s="40" t="s">
        <v>702</v>
      </c>
      <c r="AC10" s="79" t="s">
        <v>41</v>
      </c>
      <c r="AD10" s="314" t="s">
        <v>703</v>
      </c>
    </row>
    <row r="11" spans="1:30" ht="66.75" customHeight="1"/>
    <row r="12" spans="1:30" ht="66.75" customHeight="1"/>
  </sheetData>
  <mergeCells count="28">
    <mergeCell ref="Y4:Y5"/>
    <mergeCell ref="Q4:Q5"/>
    <mergeCell ref="D4:G4"/>
    <mergeCell ref="H4:H5"/>
    <mergeCell ref="R4:R5"/>
    <mergeCell ref="W4:W5"/>
    <mergeCell ref="A1:C1"/>
    <mergeCell ref="A2:C2"/>
    <mergeCell ref="A3:C3"/>
    <mergeCell ref="A4:A5"/>
    <mergeCell ref="B4:B5"/>
    <mergeCell ref="C4:C5"/>
    <mergeCell ref="AC4:AC5"/>
    <mergeCell ref="AD4:AD5"/>
    <mergeCell ref="I4:K4"/>
    <mergeCell ref="L4:L5"/>
    <mergeCell ref="M4:M5"/>
    <mergeCell ref="U4:U5"/>
    <mergeCell ref="V4:V5"/>
    <mergeCell ref="S4:S5"/>
    <mergeCell ref="T4:T5"/>
    <mergeCell ref="N4:N5"/>
    <mergeCell ref="O4:O5"/>
    <mergeCell ref="P4:P5"/>
    <mergeCell ref="AA4:AA5"/>
    <mergeCell ref="AB4:AB5"/>
    <mergeCell ref="Z4:Z5"/>
    <mergeCell ref="X4:X5"/>
  </mergeCells>
  <phoneticPr fontId="32" type="noConversion"/>
  <dataValidations count="3">
    <dataValidation type="custom" errorStyle="warning" showInputMessage="1" showErrorMessage="1" errorTitle="Campo Obligarotio" error="Por favor diligencie la columna &quot;ESTADO&quot;" promptTitle="Campo Obligarotio" prompt="Por favor diligencie la columna &quot;ESTADO&quot;" sqref="P6:P10 N7:N9 V6:V10" xr:uid="{11BB0509-7961-4051-92AB-FA5D70CAEE82}">
      <formula1>M6&lt;&gt;""</formula1>
    </dataValidation>
    <dataValidation type="custom" errorStyle="warning" showInputMessage="1" showErrorMessage="1" errorTitle="Campo Obligarotio" error="Por favor diligencie la columna &quot;ESTADO&quot;" promptTitle="Campo Obligarotio" prompt="Por favor diligencie la columna &quot;ESTADO&quot;" sqref="N10" xr:uid="{012654F7-BE6A-4B3F-B714-6F0638368668}">
      <formula1>M6&lt;&gt;""</formula1>
    </dataValidation>
    <dataValidation type="custom" errorStyle="warning" showInputMessage="1" showErrorMessage="1" errorTitle="Campo Obligarotio" error="Por favor diligencie la columna &quot;ESTADO&quot;" promptTitle="Campo Obligarotio" prompt="Por favor diligencie la columna &quot;ESTADO&quot;" sqref="X6:X10" xr:uid="{2AC3A81A-AF3E-4DB0-AFBA-56D862053DDB}">
      <formula1>V6&lt;&gt;""</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5ECA1DEF-EF63-4AD3-8BA8-696AE25A3DB4}">
          <x14:formula1>
            <xm:f>Hoja4!$D$4:$D$14</xm:f>
          </x14:formula1>
          <xm:sqref>M6:M10</xm:sqref>
        </x14:dataValidation>
        <x14:dataValidation type="list" allowBlank="1" showInputMessage="1" showErrorMessage="1" xr:uid="{2B6D79A8-0462-43C2-8559-C646C4C3A460}">
          <x14:formula1>
            <xm:f>Lista!$D$4:$D$6</xm:f>
          </x14:formula1>
          <xm:sqref>O6:O10 S6:S10 U6:U10 W6:W10 AA6:AA10 AC6:AC10</xm:sqref>
        </x14:dataValidation>
        <x14:dataValidation type="list" allowBlank="1" showInputMessage="1" showErrorMessage="1" xr:uid="{8BC6065B-E6F0-43FD-A2F7-F7F6B803C1F2}">
          <x14:formula1>
            <xm:f>'Fuente Financiamiento'!$D$4:$D$5</xm:f>
          </x14:formula1>
          <xm:sqref>Q6:Q10</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322DE2-7CAD-46A9-9049-36861D0D1783}">
  <sheetPr>
    <tabColor rgb="FF32B4A8"/>
  </sheetPr>
  <dimension ref="A1:AD9"/>
  <sheetViews>
    <sheetView zoomScale="130" zoomScaleNormal="130" workbookViewId="0">
      <pane xSplit="3" ySplit="5" topLeftCell="H6" activePane="bottomRight" state="frozen"/>
      <selection pane="bottomRight" activeCell="AC7" sqref="AC7"/>
      <selection pane="bottomLeft" activeCell="N6" sqref="N6"/>
      <selection pane="topRight" activeCell="N6" sqref="N6"/>
    </sheetView>
  </sheetViews>
  <sheetFormatPr defaultColWidth="11.42578125" defaultRowHeight="15"/>
  <cols>
    <col min="1" max="1" width="9.140625" style="1" customWidth="1"/>
    <col min="2" max="2" width="16.42578125" style="2" customWidth="1"/>
    <col min="3" max="3" width="35.7109375" style="1" customWidth="1"/>
    <col min="4" max="7" width="13.5703125" style="1" customWidth="1"/>
    <col min="8" max="8" width="16.7109375" style="1" customWidth="1"/>
    <col min="9" max="9" width="18.5703125" style="1" customWidth="1"/>
    <col min="10" max="10" width="18.140625" style="1" customWidth="1"/>
    <col min="11" max="11" width="16.28515625" style="11" customWidth="1"/>
    <col min="12" max="12" width="11.42578125" style="11" customWidth="1"/>
    <col min="13" max="13" width="44.85546875" style="1" hidden="1" customWidth="1"/>
    <col min="14" max="14" width="16.85546875" style="1" hidden="1" customWidth="1"/>
    <col min="15" max="15" width="41.7109375" style="1" hidden="1" customWidth="1"/>
    <col min="16" max="16" width="29.28515625" style="1" hidden="1" customWidth="1"/>
    <col min="17" max="17" width="14.85546875" style="1" hidden="1" customWidth="1"/>
    <col min="18" max="18" width="19.7109375" style="1" hidden="1" customWidth="1"/>
    <col min="19" max="19" width="13.5703125" style="1" hidden="1" customWidth="1"/>
    <col min="20" max="20" width="73.85546875" style="1" hidden="1" customWidth="1"/>
    <col min="21" max="21" width="11.42578125" style="1" hidden="1" customWidth="1"/>
    <col min="22" max="22" width="67.7109375" style="1" hidden="1" customWidth="1"/>
    <col min="23" max="23" width="24.7109375" style="1" hidden="1" customWidth="1"/>
    <col min="24" max="24" width="75.5703125" style="1" hidden="1" customWidth="1"/>
    <col min="25" max="25" width="25.140625" style="3" hidden="1" customWidth="1"/>
    <col min="26" max="26" width="16.42578125" style="1" hidden="1" customWidth="1"/>
    <col min="27" max="27" width="11.42578125" style="1"/>
    <col min="28" max="28" width="49.28515625" style="1" customWidth="1"/>
    <col min="29" max="29" width="12" style="1" customWidth="1"/>
    <col min="30" max="30" width="49.140625" style="1" customWidth="1"/>
    <col min="31" max="16384" width="11.42578125" style="1"/>
  </cols>
  <sheetData>
    <row r="1" spans="1:30" ht="14.25" customHeight="1">
      <c r="A1" s="357" t="str">
        <f>OTIC!A1</f>
        <v>TABLERO DE CONTROL - ABRIL 2026</v>
      </c>
      <c r="B1" s="357"/>
      <c r="C1" s="357"/>
      <c r="D1" s="20"/>
      <c r="E1" s="20"/>
      <c r="F1" s="20"/>
      <c r="G1" s="20"/>
      <c r="H1" s="20"/>
      <c r="I1" s="20"/>
      <c r="J1" s="20"/>
      <c r="K1" s="20"/>
      <c r="L1" s="20"/>
      <c r="M1" s="20"/>
      <c r="Y1" s="20"/>
    </row>
    <row r="2" spans="1:30" ht="40.5" customHeight="1">
      <c r="A2" s="359" t="str">
        <f>OTIC!A2</f>
        <v>PLAN NACIONAL DE DESARROLLO "COLOMBIA POTENCIA DE LA VIDA" 2022 - 2026</v>
      </c>
      <c r="B2" s="359"/>
      <c r="C2" s="359"/>
      <c r="D2" s="20"/>
      <c r="E2" s="20"/>
      <c r="F2" s="20"/>
      <c r="G2" s="20"/>
      <c r="H2" s="20"/>
      <c r="I2" s="20"/>
      <c r="J2" s="20"/>
      <c r="K2" s="20"/>
      <c r="L2" s="20"/>
      <c r="M2" s="20"/>
      <c r="Y2" s="20"/>
    </row>
    <row r="3" spans="1:30">
      <c r="A3" s="360" t="str">
        <f>OTIC!A3</f>
        <v>PLAN PLURIANUAL DE INVERSIONES - PROYECTOS ESTRATÉGICOS</v>
      </c>
      <c r="B3" s="360"/>
      <c r="C3" s="360"/>
      <c r="D3" s="20"/>
      <c r="E3" s="20"/>
      <c r="F3" s="20"/>
      <c r="G3" s="20"/>
      <c r="H3" s="20"/>
      <c r="I3" s="20"/>
      <c r="J3" s="20"/>
      <c r="K3" s="20"/>
      <c r="L3" s="20"/>
      <c r="M3" s="20"/>
      <c r="Y3" s="20"/>
    </row>
    <row r="4" spans="1:30" ht="15" customHeight="1">
      <c r="A4" s="361" t="s">
        <v>3</v>
      </c>
      <c r="B4" s="361" t="s">
        <v>4</v>
      </c>
      <c r="C4" s="361" t="s">
        <v>5</v>
      </c>
      <c r="D4" s="358" t="s">
        <v>6</v>
      </c>
      <c r="E4" s="358"/>
      <c r="F4" s="358"/>
      <c r="G4" s="358"/>
      <c r="H4" s="356" t="s">
        <v>7</v>
      </c>
      <c r="I4" s="355" t="s">
        <v>8</v>
      </c>
      <c r="J4" s="355"/>
      <c r="K4" s="355"/>
      <c r="L4" s="356" t="s">
        <v>218</v>
      </c>
      <c r="M4" s="324" t="s">
        <v>11</v>
      </c>
      <c r="N4" s="356" t="s">
        <v>704</v>
      </c>
      <c r="O4" s="324" t="s">
        <v>12</v>
      </c>
      <c r="P4" s="324" t="s">
        <v>13</v>
      </c>
      <c r="Q4" s="324" t="s">
        <v>14</v>
      </c>
      <c r="R4" s="324" t="s">
        <v>15</v>
      </c>
      <c r="S4" s="324" t="s">
        <v>16</v>
      </c>
      <c r="T4" s="324" t="s">
        <v>17</v>
      </c>
      <c r="U4" s="324" t="s">
        <v>18</v>
      </c>
      <c r="V4" s="324" t="s">
        <v>19</v>
      </c>
      <c r="W4" s="324" t="s">
        <v>20</v>
      </c>
      <c r="X4" s="324" t="s">
        <v>21</v>
      </c>
      <c r="Y4" s="356" t="s">
        <v>672</v>
      </c>
      <c r="Z4" s="324" t="s">
        <v>23</v>
      </c>
      <c r="AA4" s="324" t="s">
        <v>24</v>
      </c>
      <c r="AB4" s="324" t="s">
        <v>25</v>
      </c>
      <c r="AC4" s="317" t="s">
        <v>219</v>
      </c>
      <c r="AD4" s="317" t="s">
        <v>27</v>
      </c>
    </row>
    <row r="5" spans="1:30" s="4" customFormat="1" ht="81" customHeight="1">
      <c r="A5" s="390"/>
      <c r="B5" s="390"/>
      <c r="C5" s="390"/>
      <c r="D5" s="25" t="s">
        <v>28</v>
      </c>
      <c r="E5" s="25" t="s">
        <v>29</v>
      </c>
      <c r="F5" s="25" t="s">
        <v>30</v>
      </c>
      <c r="G5" s="25" t="s">
        <v>31</v>
      </c>
      <c r="H5" s="324"/>
      <c r="I5" s="26" t="s">
        <v>32</v>
      </c>
      <c r="J5" s="26" t="s">
        <v>33</v>
      </c>
      <c r="K5" s="26" t="s">
        <v>34</v>
      </c>
      <c r="L5" s="324"/>
      <c r="M5" s="344"/>
      <c r="N5" s="356"/>
      <c r="O5" s="344"/>
      <c r="P5" s="344"/>
      <c r="Q5" s="325"/>
      <c r="R5" s="325"/>
      <c r="S5" s="344"/>
      <c r="T5" s="344"/>
      <c r="U5" s="344"/>
      <c r="V5" s="344"/>
      <c r="W5" s="344"/>
      <c r="X5" s="344"/>
      <c r="Y5" s="324"/>
      <c r="Z5" s="344"/>
      <c r="AA5" s="325"/>
      <c r="AB5" s="325"/>
      <c r="AC5" s="318"/>
      <c r="AD5" s="318"/>
    </row>
    <row r="6" spans="1:30" ht="162" customHeight="1">
      <c r="A6" s="161">
        <v>5</v>
      </c>
      <c r="B6" s="87" t="s">
        <v>705</v>
      </c>
      <c r="C6" s="40" t="s">
        <v>706</v>
      </c>
      <c r="D6" s="88">
        <v>0</v>
      </c>
      <c r="E6" s="88">
        <v>0</v>
      </c>
      <c r="F6" s="88">
        <v>0</v>
      </c>
      <c r="G6" s="88">
        <v>0</v>
      </c>
      <c r="H6" s="89">
        <v>0</v>
      </c>
      <c r="I6" s="90" t="s">
        <v>707</v>
      </c>
      <c r="J6" s="91">
        <v>0</v>
      </c>
      <c r="K6" s="24" t="s">
        <v>589</v>
      </c>
      <c r="L6" s="24" t="s">
        <v>589</v>
      </c>
      <c r="M6" s="40" t="s">
        <v>708</v>
      </c>
      <c r="N6" s="78" t="s">
        <v>45</v>
      </c>
      <c r="O6" s="40" t="s">
        <v>709</v>
      </c>
      <c r="P6" s="40" t="s">
        <v>710</v>
      </c>
      <c r="Q6" s="79" t="s">
        <v>567</v>
      </c>
      <c r="R6" s="50"/>
      <c r="S6" s="38" t="s">
        <v>41</v>
      </c>
      <c r="T6" s="40" t="s">
        <v>711</v>
      </c>
      <c r="U6" s="38" t="s">
        <v>712</v>
      </c>
      <c r="V6" s="40" t="s">
        <v>713</v>
      </c>
      <c r="W6" s="37" t="s">
        <v>207</v>
      </c>
      <c r="X6" s="40" t="s">
        <v>714</v>
      </c>
      <c r="Y6" s="50" t="s">
        <v>715</v>
      </c>
      <c r="Z6" s="38" t="s">
        <v>716</v>
      </c>
      <c r="AA6" s="37" t="s">
        <v>207</v>
      </c>
      <c r="AB6" s="40" t="s">
        <v>717</v>
      </c>
      <c r="AC6" s="37" t="s">
        <v>718</v>
      </c>
      <c r="AD6" s="40" t="s">
        <v>719</v>
      </c>
    </row>
    <row r="7" spans="1:30" s="19" customFormat="1" ht="130.5" customHeight="1">
      <c r="A7" s="162" t="s">
        <v>62</v>
      </c>
      <c r="B7" s="92" t="s">
        <v>705</v>
      </c>
      <c r="C7" s="99" t="s">
        <v>706</v>
      </c>
      <c r="D7" s="93">
        <v>69386594</v>
      </c>
      <c r="E7" s="93" t="s">
        <v>720</v>
      </c>
      <c r="F7" s="93" t="s">
        <v>720</v>
      </c>
      <c r="G7" s="100" t="s">
        <v>721</v>
      </c>
      <c r="H7" s="94">
        <v>0.56469999999999998</v>
      </c>
      <c r="I7" s="95" t="s">
        <v>722</v>
      </c>
      <c r="J7" s="96"/>
      <c r="K7" s="24" t="s">
        <v>589</v>
      </c>
      <c r="L7" s="24" t="s">
        <v>589</v>
      </c>
      <c r="M7" s="40" t="s">
        <v>723</v>
      </c>
      <c r="N7" s="78" t="s">
        <v>45</v>
      </c>
      <c r="O7" s="40" t="s">
        <v>724</v>
      </c>
      <c r="P7" s="40" t="s">
        <v>725</v>
      </c>
      <c r="Q7" s="79" t="s">
        <v>567</v>
      </c>
      <c r="R7" s="50" t="s">
        <v>589</v>
      </c>
      <c r="S7" s="38" t="s">
        <v>39</v>
      </c>
      <c r="T7" s="40" t="s">
        <v>726</v>
      </c>
      <c r="U7" s="37" t="s">
        <v>41</v>
      </c>
      <c r="V7" s="40" t="s">
        <v>727</v>
      </c>
      <c r="W7" s="37" t="s">
        <v>41</v>
      </c>
      <c r="X7" s="40" t="s">
        <v>728</v>
      </c>
      <c r="Y7" s="50" t="s">
        <v>715</v>
      </c>
      <c r="Z7" s="38" t="s">
        <v>729</v>
      </c>
      <c r="AA7" s="37" t="s">
        <v>41</v>
      </c>
      <c r="AB7" s="40" t="s">
        <v>730</v>
      </c>
      <c r="AC7" s="37" t="s">
        <v>41</v>
      </c>
      <c r="AD7" s="40" t="s">
        <v>731</v>
      </c>
    </row>
    <row r="8" spans="1:30">
      <c r="D8" s="98"/>
    </row>
    <row r="9" spans="1:30">
      <c r="D9" s="30"/>
    </row>
  </sheetData>
  <autoFilter ref="A1:T7" xr:uid="{70322DE2-7CAD-46A9-9049-36861D0D1783}">
    <filterColumn colId="0" showButton="0"/>
    <filterColumn colId="1" showButton="0"/>
  </autoFilter>
  <mergeCells count="28">
    <mergeCell ref="L4:L5"/>
    <mergeCell ref="P4:P5"/>
    <mergeCell ref="R4:R5"/>
    <mergeCell ref="H4:H5"/>
    <mergeCell ref="I4:K4"/>
    <mergeCell ref="O4:O5"/>
    <mergeCell ref="A1:C1"/>
    <mergeCell ref="A2:C2"/>
    <mergeCell ref="A3:C3"/>
    <mergeCell ref="C4:C5"/>
    <mergeCell ref="D4:G4"/>
    <mergeCell ref="A4:A5"/>
    <mergeCell ref="B4:B5"/>
    <mergeCell ref="AC4:AC5"/>
    <mergeCell ref="AD4:AD5"/>
    <mergeCell ref="M4:M5"/>
    <mergeCell ref="N4:N5"/>
    <mergeCell ref="Z4:Z5"/>
    <mergeCell ref="U4:U5"/>
    <mergeCell ref="V4:V5"/>
    <mergeCell ref="S4:S5"/>
    <mergeCell ref="T4:T5"/>
    <mergeCell ref="Y4:Y5"/>
    <mergeCell ref="W4:W5"/>
    <mergeCell ref="X4:X5"/>
    <mergeCell ref="AA4:AA5"/>
    <mergeCell ref="AB4:AB5"/>
    <mergeCell ref="Q4:Q5"/>
  </mergeCells>
  <dataValidations xWindow="904" yWindow="697" count="3">
    <dataValidation type="custom" errorStyle="warning" showInputMessage="1" showErrorMessage="1" errorTitle="Campo Obligarotio" error="Por favor diligencie la columna &quot;ESTADO&quot;" promptTitle="Campo Obligarotio" prompt="Por favor diligencie la columna &quot;ESTADO&quot;" sqref="P6:P7 T6 V6:V7" xr:uid="{1F88F3DC-D8EF-4181-A192-14E8BF17D846}">
      <formula1>O6&lt;&gt;""</formula1>
    </dataValidation>
    <dataValidation type="custom" errorStyle="warning" showInputMessage="1" showErrorMessage="1" errorTitle="Campo Obligarotio" error="Por favor diligencie la columna &quot;ESTADO&quot;" promptTitle="Campo Obligarotio" prompt="Por favor diligencie la columna &quot;ESTADO&quot;" sqref="M6:M7" xr:uid="{A75D65C3-29E9-4C69-B8D1-1ED8F1E7DBC6}">
      <formula1>#REF!&lt;&gt;""</formula1>
    </dataValidation>
    <dataValidation type="custom" errorStyle="warning" showInputMessage="1" showErrorMessage="1" errorTitle="Campo Obligarotio" error="Por favor diligencie la columna &quot;ESTADO&quot;" promptTitle="Campo Obligarotio" prompt="Por favor diligencie la columna &quot;ESTADO&quot;" sqref="X6:X7 AB7 AD6:AD7" xr:uid="{F235054F-0581-4940-AF48-BEF89B53394E}">
      <formula1>V6&lt;&gt;""</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xWindow="904" yWindow="697" count="2">
        <x14:dataValidation type="list" allowBlank="1" showInputMessage="1" showErrorMessage="1" xr:uid="{7FC4E882-6272-4D79-8A59-07B35FAA88CE}">
          <x14:formula1>
            <xm:f>Lista!$D$4:$D$6</xm:f>
          </x14:formula1>
          <xm:sqref>O6:O7 U7 W6:W7 AA6:AA7 AC6:AC7</xm:sqref>
        </x14:dataValidation>
        <x14:dataValidation type="list" allowBlank="1" showInputMessage="1" showErrorMessage="1" xr:uid="{3E8EC6CA-6380-4761-8869-2C42C40095DA}">
          <x14:formula1>
            <xm:f>'Fuente Financiamiento'!$D$4:$D$5</xm:f>
          </x14:formula1>
          <xm:sqref>Q6:Q7</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2DA728-AC72-4BD0-86BD-184035FBA9C8}">
  <sheetPr>
    <tabColor rgb="FF32B4A8"/>
  </sheetPr>
  <dimension ref="A1:AD6"/>
  <sheetViews>
    <sheetView zoomScaleNormal="100" workbookViewId="0">
      <pane xSplit="3" ySplit="5" topLeftCell="G6" activePane="bottomRight" state="frozen"/>
      <selection pane="bottomRight" activeCell="AF6" sqref="AF6"/>
      <selection pane="bottomLeft" activeCell="N6" sqref="N6"/>
      <selection pane="topRight" activeCell="N6" sqref="N6"/>
    </sheetView>
  </sheetViews>
  <sheetFormatPr defaultColWidth="11.42578125" defaultRowHeight="15"/>
  <cols>
    <col min="1" max="1" width="8.28515625" style="1" customWidth="1"/>
    <col min="2" max="2" width="21.42578125" style="2" customWidth="1"/>
    <col min="3" max="3" width="22.42578125" style="1" customWidth="1"/>
    <col min="4" max="4" width="17.140625" style="1" bestFit="1" customWidth="1"/>
    <col min="5" max="5" width="17.42578125" style="1" bestFit="1" customWidth="1"/>
    <col min="6" max="6" width="18.140625" style="1" customWidth="1"/>
    <col min="7" max="7" width="18.42578125" style="1" customWidth="1"/>
    <col min="8" max="8" width="17.7109375" style="1" customWidth="1"/>
    <col min="9" max="9" width="20.140625" style="1" customWidth="1"/>
    <col min="10" max="11" width="11.42578125" style="1"/>
    <col min="12" max="12" width="13.7109375" style="1" customWidth="1"/>
    <col min="13" max="13" width="26.140625" style="1" hidden="1" customWidth="1"/>
    <col min="14" max="14" width="34.85546875" style="1" hidden="1" customWidth="1"/>
    <col min="15" max="15" width="19.140625" style="1" hidden="1" customWidth="1"/>
    <col min="16" max="16" width="19.28515625" style="1" hidden="1" customWidth="1"/>
    <col min="17" max="17" width="20" style="1" hidden="1" customWidth="1"/>
    <col min="18" max="18" width="15.140625" style="1" hidden="1" customWidth="1"/>
    <col min="19" max="19" width="15.42578125" style="1" hidden="1" customWidth="1"/>
    <col min="20" max="20" width="31.42578125" style="1" hidden="1" customWidth="1"/>
    <col min="21" max="21" width="0" style="1" hidden="1" customWidth="1"/>
    <col min="22" max="22" width="29" style="1" hidden="1" customWidth="1"/>
    <col min="23" max="23" width="13.28515625" style="1" hidden="1" customWidth="1"/>
    <col min="24" max="24" width="29" style="1" hidden="1" customWidth="1"/>
    <col min="25" max="25" width="15.42578125" style="1" hidden="1" customWidth="1"/>
    <col min="26" max="26" width="0" style="1" hidden="1" customWidth="1"/>
    <col min="27" max="27" width="11.42578125" style="1"/>
    <col min="28" max="28" width="65.140625" style="1" customWidth="1"/>
    <col min="29" max="29" width="19.85546875" style="1" customWidth="1"/>
    <col min="30" max="30" width="39.7109375" style="1" customWidth="1"/>
    <col min="31" max="16384" width="11.42578125" style="1"/>
  </cols>
  <sheetData>
    <row r="1" spans="1:30" ht="18" customHeight="1">
      <c r="A1" s="391" t="str">
        <f>OTIC!A1</f>
        <v>TABLERO DE CONTROL - ABRIL 2026</v>
      </c>
      <c r="B1" s="391"/>
      <c r="C1" s="391"/>
      <c r="D1" s="33"/>
      <c r="E1" s="33"/>
      <c r="F1" s="33"/>
      <c r="G1" s="33"/>
      <c r="H1" s="33"/>
      <c r="I1" s="33"/>
      <c r="J1" s="33"/>
      <c r="K1" s="33"/>
      <c r="L1" s="33"/>
    </row>
    <row r="2" spans="1:30" ht="37.5" customHeight="1">
      <c r="A2" s="392" t="str">
        <f>OTIC!A2</f>
        <v>PLAN NACIONAL DE DESARROLLO "COLOMBIA POTENCIA DE LA VIDA" 2022 - 2026</v>
      </c>
      <c r="B2" s="392"/>
      <c r="C2" s="392"/>
      <c r="D2" s="33"/>
      <c r="E2" s="33"/>
      <c r="F2" s="33"/>
      <c r="G2" s="33"/>
      <c r="H2" s="33"/>
      <c r="I2" s="33"/>
      <c r="J2" s="33"/>
      <c r="K2" s="33"/>
      <c r="L2" s="33"/>
    </row>
    <row r="3" spans="1:30" ht="36.75" customHeight="1">
      <c r="A3" s="393" t="str">
        <f>OTIC!A3</f>
        <v>PLAN PLURIANUAL DE INVERSIONES - PROYECTOS ESTRATÉGICOS</v>
      </c>
      <c r="B3" s="393"/>
      <c r="C3" s="393"/>
      <c r="D3" s="34"/>
      <c r="E3" s="34"/>
      <c r="F3" s="34"/>
      <c r="G3" s="34"/>
      <c r="H3" s="34"/>
      <c r="I3" s="34"/>
      <c r="J3" s="34"/>
      <c r="K3" s="34"/>
      <c r="L3" s="34"/>
    </row>
    <row r="4" spans="1:30" ht="15" customHeight="1">
      <c r="A4" s="361" t="s">
        <v>3</v>
      </c>
      <c r="B4" s="361" t="s">
        <v>4</v>
      </c>
      <c r="C4" s="356" t="s">
        <v>5</v>
      </c>
      <c r="D4" s="372" t="s">
        <v>6</v>
      </c>
      <c r="E4" s="372"/>
      <c r="F4" s="372"/>
      <c r="G4" s="372"/>
      <c r="H4" s="324" t="s">
        <v>7</v>
      </c>
      <c r="I4" s="373" t="s">
        <v>8</v>
      </c>
      <c r="J4" s="373"/>
      <c r="K4" s="373"/>
      <c r="L4" s="356" t="s">
        <v>218</v>
      </c>
      <c r="M4" s="324" t="s">
        <v>10</v>
      </c>
      <c r="N4" s="324" t="s">
        <v>11</v>
      </c>
      <c r="O4" s="324" t="s">
        <v>12</v>
      </c>
      <c r="P4" s="324" t="s">
        <v>13</v>
      </c>
      <c r="Q4" s="324" t="s">
        <v>14</v>
      </c>
      <c r="R4" s="324" t="s">
        <v>15</v>
      </c>
      <c r="S4" s="356" t="s">
        <v>16</v>
      </c>
      <c r="T4" s="356" t="s">
        <v>732</v>
      </c>
      <c r="U4" s="324" t="s">
        <v>18</v>
      </c>
      <c r="V4" s="324" t="s">
        <v>19</v>
      </c>
      <c r="W4" s="324" t="s">
        <v>20</v>
      </c>
      <c r="X4" s="324" t="s">
        <v>21</v>
      </c>
      <c r="Y4" s="353" t="s">
        <v>22</v>
      </c>
      <c r="Z4" s="324" t="s">
        <v>23</v>
      </c>
      <c r="AA4" s="324" t="s">
        <v>24</v>
      </c>
      <c r="AB4" s="324" t="s">
        <v>25</v>
      </c>
      <c r="AC4" s="317" t="s">
        <v>219</v>
      </c>
      <c r="AD4" s="317" t="s">
        <v>27</v>
      </c>
    </row>
    <row r="5" spans="1:30" s="4" customFormat="1" ht="81.75" customHeight="1">
      <c r="A5" s="361"/>
      <c r="B5" s="361"/>
      <c r="C5" s="356"/>
      <c r="D5" s="16" t="s">
        <v>28</v>
      </c>
      <c r="E5" s="16" t="s">
        <v>29</v>
      </c>
      <c r="F5" s="16" t="s">
        <v>30</v>
      </c>
      <c r="G5" s="16" t="s">
        <v>31</v>
      </c>
      <c r="H5" s="344"/>
      <c r="I5" s="15" t="s">
        <v>32</v>
      </c>
      <c r="J5" s="15" t="s">
        <v>33</v>
      </c>
      <c r="K5" s="15" t="s">
        <v>34</v>
      </c>
      <c r="L5" s="356"/>
      <c r="M5" s="344"/>
      <c r="N5" s="344"/>
      <c r="O5" s="344"/>
      <c r="P5" s="344"/>
      <c r="Q5" s="325"/>
      <c r="R5" s="325"/>
      <c r="S5" s="356"/>
      <c r="T5" s="356"/>
      <c r="U5" s="344"/>
      <c r="V5" s="344"/>
      <c r="W5" s="344"/>
      <c r="X5" s="344"/>
      <c r="Y5" s="354"/>
      <c r="Z5" s="344"/>
      <c r="AA5" s="325"/>
      <c r="AB5" s="325"/>
      <c r="AC5" s="318"/>
      <c r="AD5" s="318"/>
    </row>
    <row r="6" spans="1:30" s="35" customFormat="1" ht="136.5" customHeight="1">
      <c r="A6" s="37" t="s">
        <v>62</v>
      </c>
      <c r="B6" s="36" t="s">
        <v>35</v>
      </c>
      <c r="C6" s="39" t="s">
        <v>733</v>
      </c>
      <c r="D6" s="160">
        <v>920000000</v>
      </c>
      <c r="E6" s="172">
        <v>50000000</v>
      </c>
      <c r="F6" s="158">
        <v>167393467</v>
      </c>
      <c r="G6" s="158">
        <v>167393467</v>
      </c>
      <c r="H6" s="159">
        <f>+G6/D6</f>
        <v>0.18194942065217393</v>
      </c>
      <c r="I6" s="37" t="s">
        <v>734</v>
      </c>
      <c r="J6" s="97" t="s">
        <v>735</v>
      </c>
      <c r="K6" s="77">
        <v>46142</v>
      </c>
      <c r="L6" s="97" t="s">
        <v>735</v>
      </c>
      <c r="M6" s="49" t="s">
        <v>41</v>
      </c>
      <c r="N6" s="38" t="s">
        <v>736</v>
      </c>
      <c r="O6" s="37" t="s">
        <v>41</v>
      </c>
      <c r="P6" s="38" t="s">
        <v>737</v>
      </c>
      <c r="Q6" s="114" t="s">
        <v>44</v>
      </c>
      <c r="R6" s="37" t="s">
        <v>62</v>
      </c>
      <c r="S6" s="38" t="s">
        <v>41</v>
      </c>
      <c r="T6" s="38" t="s">
        <v>559</v>
      </c>
      <c r="U6" s="37" t="s">
        <v>41</v>
      </c>
      <c r="V6" s="40" t="s">
        <v>738</v>
      </c>
      <c r="W6" s="37" t="s">
        <v>41</v>
      </c>
      <c r="X6" s="40" t="s">
        <v>739</v>
      </c>
      <c r="Y6" s="78" t="s">
        <v>740</v>
      </c>
      <c r="Z6" s="78" t="s">
        <v>101</v>
      </c>
      <c r="AA6" s="37" t="s">
        <v>41</v>
      </c>
      <c r="AB6" s="40" t="s">
        <v>741</v>
      </c>
      <c r="AC6" s="37" t="s">
        <v>41</v>
      </c>
      <c r="AD6" s="40" t="s">
        <v>742</v>
      </c>
    </row>
  </sheetData>
  <mergeCells count="28">
    <mergeCell ref="O4:O5"/>
    <mergeCell ref="P4:P5"/>
    <mergeCell ref="S4:S5"/>
    <mergeCell ref="T4:T5"/>
    <mergeCell ref="R4:R5"/>
    <mergeCell ref="D4:G4"/>
    <mergeCell ref="H4:H5"/>
    <mergeCell ref="M4:M5"/>
    <mergeCell ref="N4:N5"/>
    <mergeCell ref="I4:K4"/>
    <mergeCell ref="L4:L5"/>
    <mergeCell ref="A1:C1"/>
    <mergeCell ref="A2:C2"/>
    <mergeCell ref="A3:C3"/>
    <mergeCell ref="A4:A5"/>
    <mergeCell ref="B4:B5"/>
    <mergeCell ref="C4:C5"/>
    <mergeCell ref="AC4:AC5"/>
    <mergeCell ref="AD4:AD5"/>
    <mergeCell ref="Y4:Y5"/>
    <mergeCell ref="Q4:Q5"/>
    <mergeCell ref="U4:U5"/>
    <mergeCell ref="V4:V5"/>
    <mergeCell ref="AA4:AA5"/>
    <mergeCell ref="AB4:AB5"/>
    <mergeCell ref="Z4:Z5"/>
    <mergeCell ref="W4:W5"/>
    <mergeCell ref="X4:X5"/>
  </mergeCells>
  <dataValidations count="2">
    <dataValidation type="custom" errorStyle="warning" showInputMessage="1" showErrorMessage="1" errorTitle="Campo Obligarotio" error="Por favor diligencie la columna &quot;ESTADO&quot;" promptTitle="Campo Obligarotio" prompt="Por favor diligencie la columna &quot;ESTADO&quot;" sqref="N6 P6 V6" xr:uid="{4940A3E4-C307-4131-90D4-842DB9636790}">
      <formula1>M6&lt;&gt;""</formula1>
    </dataValidation>
    <dataValidation type="custom" errorStyle="warning" showInputMessage="1" showErrorMessage="1" errorTitle="Campo Obligarotio" error="Por favor diligencie la columna &quot;ESTADO&quot;" promptTitle="Campo Obligarotio" prompt="Por favor diligencie la columna &quot;ESTADO&quot;" sqref="X6 AB6 AD6" xr:uid="{F9EC96BB-DC64-4094-A053-8AE8CE359772}">
      <formula1>V6&lt;&gt;""</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20B7CD99-C563-4C79-ABF7-32462AB437CA}">
          <x14:formula1>
            <xm:f>Hoja4!$D$4:$D$14</xm:f>
          </x14:formula1>
          <xm:sqref>M6</xm:sqref>
        </x14:dataValidation>
        <x14:dataValidation type="list" allowBlank="1" showInputMessage="1" showErrorMessage="1" xr:uid="{7B188CD3-96EF-4EDF-A091-2AC64EE94F81}">
          <x14:formula1>
            <xm:f>Lista!$D$4:$D$6</xm:f>
          </x14:formula1>
          <xm:sqref>O6 U6 W6 AA6 AC6</xm:sqref>
        </x14:dataValidation>
        <x14:dataValidation type="list" allowBlank="1" showInputMessage="1" showErrorMessage="1" xr:uid="{5B7523F9-5140-499D-896E-097D7E77D250}">
          <x14:formula1>
            <xm:f>'Fuente Financiamiento'!$D$4:$D$5</xm:f>
          </x14:formula1>
          <xm:sqref>Q6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578595-B7CA-42AD-907F-F7209CC22405}">
  <dimension ref="D2:D12"/>
  <sheetViews>
    <sheetView workbookViewId="0">
      <selection activeCell="D12" sqref="D12"/>
    </sheetView>
  </sheetViews>
  <sheetFormatPr defaultColWidth="11.42578125" defaultRowHeight="15"/>
  <cols>
    <col min="4" max="4" width="49.5703125" customWidth="1"/>
  </cols>
  <sheetData>
    <row r="2" spans="4:4" ht="30">
      <c r="D2" s="56" t="s">
        <v>743</v>
      </c>
    </row>
    <row r="3" spans="4:4">
      <c r="D3" t="s">
        <v>670</v>
      </c>
    </row>
    <row r="4" spans="4:4">
      <c r="D4" t="s">
        <v>744</v>
      </c>
    </row>
    <row r="5" spans="4:4">
      <c r="D5" t="s">
        <v>215</v>
      </c>
    </row>
    <row r="6" spans="4:4">
      <c r="D6" t="s">
        <v>718</v>
      </c>
    </row>
    <row r="7" spans="4:4">
      <c r="D7" t="s">
        <v>41</v>
      </c>
    </row>
    <row r="8" spans="4:4">
      <c r="D8" t="s">
        <v>209</v>
      </c>
    </row>
    <row r="9" spans="4:4">
      <c r="D9" t="s">
        <v>214</v>
      </c>
    </row>
    <row r="10" spans="4:4">
      <c r="D10" t="s">
        <v>745</v>
      </c>
    </row>
    <row r="11" spans="4:4">
      <c r="D11" t="s">
        <v>206</v>
      </c>
    </row>
    <row r="12" spans="4:4">
      <c r="D12" t="s">
        <v>746</v>
      </c>
    </row>
  </sheetData>
  <pageMargins left="0.7" right="0.7" top="0.75" bottom="0.75" header="0.3" footer="0.3"/>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0E01BF-7100-42F0-8C19-006E93544298}">
  <dimension ref="B1:D16"/>
  <sheetViews>
    <sheetView workbookViewId="0">
      <selection activeCell="D8" sqref="D8"/>
    </sheetView>
  </sheetViews>
  <sheetFormatPr defaultColWidth="11.42578125" defaultRowHeight="15"/>
  <cols>
    <col min="2" max="2" width="55" customWidth="1"/>
    <col min="3" max="3" width="18.140625" customWidth="1"/>
    <col min="4" max="4" width="21.42578125" customWidth="1"/>
  </cols>
  <sheetData>
    <row r="1" spans="2:4" ht="15.75">
      <c r="B1" s="67" t="s">
        <v>747</v>
      </c>
      <c r="C1" s="68"/>
      <c r="D1" s="68"/>
    </row>
    <row r="2" spans="2:4">
      <c r="B2" s="69" t="s">
        <v>748</v>
      </c>
      <c r="C2" s="68"/>
      <c r="D2" s="68"/>
    </row>
    <row r="3" spans="2:4" ht="24">
      <c r="B3" s="70" t="s">
        <v>749</v>
      </c>
      <c r="C3" s="58" t="s">
        <v>750</v>
      </c>
      <c r="D3" s="71" t="s">
        <v>751</v>
      </c>
    </row>
    <row r="4" spans="2:4">
      <c r="B4" s="59" t="s">
        <v>39</v>
      </c>
      <c r="C4" s="60">
        <v>45</v>
      </c>
      <c r="D4" s="61">
        <f t="shared" ref="D4:D10" si="0">C4/C$10</f>
        <v>0.59210526315789469</v>
      </c>
    </row>
    <row r="5" spans="2:4">
      <c r="B5" s="59" t="s">
        <v>718</v>
      </c>
      <c r="C5" s="60">
        <v>12</v>
      </c>
      <c r="D5" s="61">
        <f t="shared" si="0"/>
        <v>0.15789473684210525</v>
      </c>
    </row>
    <row r="6" spans="2:4">
      <c r="B6" s="59" t="s">
        <v>215</v>
      </c>
      <c r="C6" s="60">
        <v>11</v>
      </c>
      <c r="D6" s="61">
        <f t="shared" si="0"/>
        <v>0.14473684210526316</v>
      </c>
    </row>
    <row r="7" spans="2:4">
      <c r="B7" s="62" t="s">
        <v>752</v>
      </c>
      <c r="C7" s="63">
        <v>5</v>
      </c>
      <c r="D7" s="61">
        <f t="shared" si="0"/>
        <v>6.5789473684210523E-2</v>
      </c>
    </row>
    <row r="8" spans="2:4">
      <c r="B8" s="59" t="s">
        <v>209</v>
      </c>
      <c r="C8" s="60">
        <v>2</v>
      </c>
      <c r="D8" s="61">
        <f t="shared" si="0"/>
        <v>2.6315789473684209E-2</v>
      </c>
    </row>
    <row r="9" spans="2:4">
      <c r="B9" s="59" t="s">
        <v>753</v>
      </c>
      <c r="C9" s="60">
        <v>1</v>
      </c>
      <c r="D9" s="61">
        <f t="shared" si="0"/>
        <v>1.3157894736842105E-2</v>
      </c>
    </row>
    <row r="10" spans="2:4">
      <c r="B10" s="64" t="s">
        <v>754</v>
      </c>
      <c r="C10" s="65">
        <v>76</v>
      </c>
      <c r="D10" s="66">
        <f t="shared" si="0"/>
        <v>1</v>
      </c>
    </row>
    <row r="13" spans="2:4" ht="15.75">
      <c r="B13" s="67" t="s">
        <v>755</v>
      </c>
      <c r="C13" s="68"/>
      <c r="D13" s="68"/>
    </row>
    <row r="14" spans="2:4">
      <c r="B14" s="69" t="s">
        <v>748</v>
      </c>
      <c r="C14" s="68"/>
      <c r="D14" s="68"/>
    </row>
    <row r="15" spans="2:4" ht="24">
      <c r="B15" s="57" t="s">
        <v>749</v>
      </c>
      <c r="C15" s="57" t="s">
        <v>750</v>
      </c>
      <c r="D15" s="57" t="s">
        <v>751</v>
      </c>
    </row>
    <row r="16" spans="2:4">
      <c r="B16" s="59" t="s">
        <v>39</v>
      </c>
      <c r="C16" s="60">
        <v>2</v>
      </c>
      <c r="D16" s="61">
        <f>C16/C$10</f>
        <v>2.6315789473684209E-2</v>
      </c>
    </row>
  </sheetData>
  <pageMargins left="0.7" right="0.7" top="0.75" bottom="0.75" header="0.3" footer="0.3"/>
  <drawing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6D89F3BB7F9954CB0FB7E87A085184F" ma:contentTypeVersion="16" ma:contentTypeDescription="Crear nuevo documento." ma:contentTypeScope="" ma:versionID="4be0845a387aa26919af3315ae9b9b31">
  <xsd:schema xmlns:xsd="http://www.w3.org/2001/XMLSchema" xmlns:xs="http://www.w3.org/2001/XMLSchema" xmlns:p="http://schemas.microsoft.com/office/2006/metadata/properties" xmlns:ns3="733b9a20-a83b-4b95-b368-11a8b41a0a40" xmlns:ns4="0f9e3c42-6e81-420b-9a2f-b58b129f20da" targetNamespace="http://schemas.microsoft.com/office/2006/metadata/properties" ma:root="true" ma:fieldsID="3b2012056a0b33b28c6392b7ae0b703b" ns3:_="" ns4:_="">
    <xsd:import namespace="733b9a20-a83b-4b95-b368-11a8b41a0a40"/>
    <xsd:import namespace="0f9e3c42-6e81-420b-9a2f-b58b129f20da"/>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_activity" minOccurs="0"/>
                <xsd:element ref="ns4:SharedWithUsers" minOccurs="0"/>
                <xsd:element ref="ns4:SharedWithDetails" minOccurs="0"/>
                <xsd:element ref="ns4:SharingHintHash" minOccurs="0"/>
                <xsd:element ref="ns3:MediaServiceObjectDetectorVersions" minOccurs="0"/>
                <xsd:element ref="ns3:MediaServiceDateTaken" minOccurs="0"/>
                <xsd:element ref="ns3:MediaServiceSystemTags" minOccurs="0"/>
                <xsd:element ref="ns3:MediaLengthInSeconds" minOccurs="0"/>
                <xsd:element ref="ns3:MediaServiceSearchPropertie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33b9a20-a83b-4b95-b368-11a8b41a0a4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_activity" ma:index="14" nillable="true" ma:displayName="_activity" ma:hidden="true" ma:internalName="_activity">
      <xsd:simpleType>
        <xsd:restriction base="dms:Note"/>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SystemTags" ma:index="20" nillable="true" ma:displayName="MediaServiceSystemTags" ma:hidden="true" ma:internalName="MediaServiceSystemTags" ma:readOnly="true">
      <xsd:simpleType>
        <xsd:restriction base="dms:Note"/>
      </xsd:simpleType>
    </xsd:element>
    <xsd:element name="MediaLengthInSeconds" ma:index="21" nillable="true" ma:displayName="MediaLengthInSeconds" ma:hidden="true" ma:internalName="MediaLengthInSeconds" ma:readOnly="true">
      <xsd:simpleType>
        <xsd:restriction base="dms:Unknown"/>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Location" ma:index="23"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f9e3c42-6e81-420b-9a2f-b58b129f20da" elementFormDefault="qualified">
    <xsd:import namespace="http://schemas.microsoft.com/office/2006/documentManagement/types"/>
    <xsd:import namespace="http://schemas.microsoft.com/office/infopath/2007/PartnerControls"/>
    <xsd:element name="SharedWithUsers" ma:index="15"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Detalles de uso compartido" ma:internalName="SharedWithDetails" ma:readOnly="true">
      <xsd:simpleType>
        <xsd:restriction base="dms:Note">
          <xsd:maxLength value="255"/>
        </xsd:restriction>
      </xsd:simpleType>
    </xsd:element>
    <xsd:element name="SharingHintHash" ma:index="17"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733b9a20-a83b-4b95-b368-11a8b41a0a40" xsi:nil="true"/>
  </documentManagement>
</p:properties>
</file>

<file path=customXml/itemProps1.xml><?xml version="1.0" encoding="utf-8"?>
<ds:datastoreItem xmlns:ds="http://schemas.openxmlformats.org/officeDocument/2006/customXml" ds:itemID="{4384EC8F-3445-41E2-A6ED-A51D5A2E18A7}"/>
</file>

<file path=customXml/itemProps2.xml><?xml version="1.0" encoding="utf-8"?>
<ds:datastoreItem xmlns:ds="http://schemas.openxmlformats.org/officeDocument/2006/customXml" ds:itemID="{EED5E5FA-538A-41F7-BB3B-E2B8785D67C0}"/>
</file>

<file path=customXml/itemProps3.xml><?xml version="1.0" encoding="utf-8"?>
<ds:datastoreItem xmlns:ds="http://schemas.openxmlformats.org/officeDocument/2006/customXml" ds:itemID="{A9F6B36E-72A9-4AF1-A412-7C5D9945939D}"/>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Luz Mary Cardona Lopez</dc:creator>
  <cp:keywords/>
  <dc:description/>
  <cp:lastModifiedBy/>
  <cp:revision/>
  <dcterms:created xsi:type="dcterms:W3CDTF">2024-03-21T21:53:22Z</dcterms:created>
  <dcterms:modified xsi:type="dcterms:W3CDTF">2026-06-02T21:08:42Z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0x01010036D89F3BB7F9954CB0FB7E87A085184F</vt:lpwstr>
  </property>
</Properties>
</file>